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0" documentId="6_{70195337-42D3-41D5-93EB-2A9E840C841E}" xr6:coauthVersionLast="47" xr6:coauthVersionMax="47" xr10:uidLastSave="{00000000-0000-0000-0000-000000000000}"/>
  <bookViews>
    <workbookView xWindow="20370" yWindow="-1545" windowWidth="29040" windowHeight="15840" tabRatio="889" xr2:uid="{00000000-000D-0000-FFFF-FFFF00000000}"/>
  </bookViews>
  <sheets>
    <sheet name="VENDA HID" sheetId="12" r:id="rId1"/>
    <sheet name="Planilha1" sheetId="10" state="hidden" r:id="rId2"/>
    <sheet name="Planilha2" sheetId="11" state="hidden" r:id="rId3"/>
  </sheets>
  <definedNames>
    <definedName name="_xlnm.Print_Area" localSheetId="0">'VENDA HID'!$A$1:$H$225</definedName>
    <definedName name="_xlnm.Print_Titles" localSheetId="0">'VENDA HID'!$1:$5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2" i="12" l="1"/>
  <c r="F222" i="12" s="1"/>
  <c r="E221" i="12"/>
  <c r="F221" i="12" s="1"/>
  <c r="E219" i="12"/>
  <c r="F219" i="12" s="1"/>
  <c r="E218" i="12"/>
  <c r="F218" i="12" s="1"/>
  <c r="E216" i="12"/>
  <c r="F216" i="12" s="1"/>
  <c r="E214" i="12"/>
  <c r="F214" i="12" s="1"/>
  <c r="E213" i="12"/>
  <c r="F213" i="12" s="1"/>
  <c r="E208" i="12"/>
  <c r="F208" i="12" s="1"/>
  <c r="E209" i="12"/>
  <c r="F209" i="12" s="1"/>
  <c r="E210" i="12"/>
  <c r="F210" i="12" s="1"/>
  <c r="E211" i="12"/>
  <c r="F211" i="12"/>
  <c r="E207" i="12"/>
  <c r="F207" i="12" s="1"/>
  <c r="E202" i="12"/>
  <c r="F202" i="12" s="1"/>
  <c r="E203" i="12"/>
  <c r="F203" i="12"/>
  <c r="E204" i="12"/>
  <c r="F204" i="12" s="1"/>
  <c r="E205" i="12"/>
  <c r="F205" i="12" s="1"/>
  <c r="E201" i="12"/>
  <c r="F201" i="12" s="1"/>
  <c r="E199" i="12"/>
  <c r="F199" i="12" s="1"/>
  <c r="E198" i="12"/>
  <c r="F198" i="12" s="1"/>
  <c r="E194" i="12"/>
  <c r="F194" i="12" s="1"/>
  <c r="E192" i="12"/>
  <c r="F192" i="12" s="1"/>
  <c r="E191" i="12"/>
  <c r="F191" i="12" s="1"/>
  <c r="E189" i="12"/>
  <c r="F189" i="12" s="1"/>
  <c r="E184" i="12"/>
  <c r="F184" i="12" s="1"/>
  <c r="E185" i="12"/>
  <c r="F185" i="12" s="1"/>
  <c r="E186" i="12"/>
  <c r="F186" i="12" s="1"/>
  <c r="E187" i="12"/>
  <c r="F187" i="12"/>
  <c r="E183" i="12"/>
  <c r="F183" i="12" s="1"/>
  <c r="E179" i="12"/>
  <c r="F179" i="12" s="1"/>
  <c r="E178" i="12"/>
  <c r="F178" i="12" s="1"/>
  <c r="E171" i="12"/>
  <c r="F171" i="12" s="1"/>
  <c r="E172" i="12"/>
  <c r="F172" i="12"/>
  <c r="E173" i="12"/>
  <c r="F173" i="12" s="1"/>
  <c r="E174" i="12"/>
  <c r="F174" i="12" s="1"/>
  <c r="E175" i="12"/>
  <c r="F175" i="12" s="1"/>
  <c r="E176" i="12"/>
  <c r="F176" i="12" s="1"/>
  <c r="E170" i="12"/>
  <c r="F170" i="12" s="1"/>
  <c r="E168" i="12"/>
  <c r="F168" i="12" s="1"/>
  <c r="E167" i="12"/>
  <c r="F167" i="12" s="1"/>
  <c r="E165" i="12"/>
  <c r="F165" i="12" s="1"/>
  <c r="E158" i="12"/>
  <c r="F158" i="12" s="1"/>
  <c r="E159" i="12"/>
  <c r="F159" i="12" s="1"/>
  <c r="E160" i="12"/>
  <c r="F160" i="12" s="1"/>
  <c r="E161" i="12"/>
  <c r="F161" i="12" s="1"/>
  <c r="E162" i="12"/>
  <c r="F162" i="12" s="1"/>
  <c r="E163" i="12"/>
  <c r="F163" i="12" s="1"/>
  <c r="E157" i="12"/>
  <c r="F157" i="12" s="1"/>
  <c r="E153" i="12"/>
  <c r="F153" i="12" s="1"/>
  <c r="E154" i="12"/>
  <c r="F154" i="12" s="1"/>
  <c r="E155" i="12"/>
  <c r="F155" i="12" s="1"/>
  <c r="E152" i="12"/>
  <c r="F152" i="12" s="1"/>
  <c r="E148" i="12"/>
  <c r="F148" i="12" s="1"/>
  <c r="E146" i="12"/>
  <c r="F146" i="12" s="1"/>
  <c r="E145" i="12"/>
  <c r="F145" i="12" s="1"/>
  <c r="E143" i="12"/>
  <c r="F143" i="12" s="1"/>
  <c r="E142" i="12"/>
  <c r="F142" i="12" s="1"/>
  <c r="E140" i="12"/>
  <c r="F140" i="12" s="1"/>
  <c r="E138" i="12"/>
  <c r="F138" i="12" s="1"/>
  <c r="E132" i="12"/>
  <c r="F132" i="12" s="1"/>
  <c r="E133" i="12"/>
  <c r="F133" i="12" s="1"/>
  <c r="E134" i="12"/>
  <c r="F134" i="12" s="1"/>
  <c r="E135" i="12"/>
  <c r="F135" i="12" s="1"/>
  <c r="E136" i="12"/>
  <c r="F136" i="12" s="1"/>
  <c r="E131" i="12"/>
  <c r="F131" i="12" s="1"/>
  <c r="E127" i="12"/>
  <c r="F127" i="12" s="1"/>
  <c r="E126" i="12"/>
  <c r="F126" i="12" s="1"/>
  <c r="E117" i="12"/>
  <c r="F117" i="12" s="1"/>
  <c r="E118" i="12"/>
  <c r="F118" i="12" s="1"/>
  <c r="E119" i="12"/>
  <c r="F119" i="12" s="1"/>
  <c r="E120" i="12"/>
  <c r="F120" i="12" s="1"/>
  <c r="E121" i="12"/>
  <c r="F121" i="12" s="1"/>
  <c r="E122" i="12"/>
  <c r="F122" i="12" s="1"/>
  <c r="E123" i="12"/>
  <c r="F123" i="12" s="1"/>
  <c r="E124" i="12"/>
  <c r="F124" i="12" s="1"/>
  <c r="E112" i="12"/>
  <c r="F112" i="12" s="1"/>
  <c r="E113" i="12"/>
  <c r="F113" i="12" s="1"/>
  <c r="E114" i="12"/>
  <c r="F114" i="12" s="1"/>
  <c r="E115" i="12"/>
  <c r="F115" i="12"/>
  <c r="E116" i="12"/>
  <c r="F116" i="12" s="1"/>
  <c r="E108" i="12"/>
  <c r="F108" i="12" s="1"/>
  <c r="E109" i="12"/>
  <c r="F109" i="12"/>
  <c r="E110" i="12"/>
  <c r="F110" i="12" s="1"/>
  <c r="E111" i="12"/>
  <c r="F111" i="12" s="1"/>
  <c r="E107" i="12"/>
  <c r="F107" i="12" s="1"/>
  <c r="E105" i="12"/>
  <c r="F105" i="12" s="1"/>
  <c r="E104" i="12"/>
  <c r="F104" i="12" s="1"/>
  <c r="E102" i="12"/>
  <c r="F102" i="12" s="1"/>
  <c r="E101" i="12"/>
  <c r="F101" i="12" s="1"/>
  <c r="E98" i="12"/>
  <c r="F98" i="12" s="1"/>
  <c r="E99" i="12"/>
  <c r="F99" i="12" s="1"/>
  <c r="E97" i="12"/>
  <c r="F97" i="12" s="1"/>
  <c r="E90" i="12"/>
  <c r="F90" i="12" s="1"/>
  <c r="E91" i="12"/>
  <c r="F91" i="12" s="1"/>
  <c r="E92" i="12"/>
  <c r="F92" i="12" s="1"/>
  <c r="E93" i="12"/>
  <c r="F93" i="12" s="1"/>
  <c r="E94" i="12"/>
  <c r="F94" i="12" s="1"/>
  <c r="E95" i="12"/>
  <c r="F95" i="12" s="1"/>
  <c r="E89" i="12"/>
  <c r="F89" i="12" s="1"/>
  <c r="E87" i="12"/>
  <c r="F87" i="12" s="1"/>
  <c r="E86" i="12"/>
  <c r="F86" i="12" s="1"/>
  <c r="E85" i="12"/>
  <c r="F85" i="12" s="1"/>
  <c r="E76" i="12"/>
  <c r="F76" i="12" s="1"/>
  <c r="E77" i="12"/>
  <c r="F77" i="12" s="1"/>
  <c r="E78" i="12"/>
  <c r="F78" i="12" s="1"/>
  <c r="E79" i="12"/>
  <c r="F79" i="12" s="1"/>
  <c r="E75" i="12"/>
  <c r="F75" i="12" s="1"/>
  <c r="E71" i="12"/>
  <c r="F71" i="12" s="1"/>
  <c r="E72" i="12"/>
  <c r="F72" i="12" s="1"/>
  <c r="E73" i="12"/>
  <c r="F73" i="12" s="1"/>
  <c r="E63" i="12"/>
  <c r="F63" i="12" s="1"/>
  <c r="E64" i="12"/>
  <c r="F64" i="12" s="1"/>
  <c r="E65" i="12"/>
  <c r="F65" i="12" s="1"/>
  <c r="E66" i="12"/>
  <c r="F66" i="12" s="1"/>
  <c r="E67" i="12"/>
  <c r="F67" i="12" s="1"/>
  <c r="E68" i="12"/>
  <c r="F68" i="12"/>
  <c r="E69" i="12"/>
  <c r="F69" i="12" s="1"/>
  <c r="E70" i="12"/>
  <c r="F70" i="12" s="1"/>
  <c r="E62" i="12"/>
  <c r="F62" i="12" s="1"/>
  <c r="E60" i="12"/>
  <c r="F60" i="12" s="1"/>
  <c r="E59" i="12"/>
  <c r="F59" i="12" s="1"/>
  <c r="E52" i="12"/>
  <c r="F52" i="12" s="1"/>
  <c r="E53" i="12"/>
  <c r="F53" i="12" s="1"/>
  <c r="E54" i="12"/>
  <c r="F54" i="12" s="1"/>
  <c r="E55" i="12"/>
  <c r="F55" i="12" s="1"/>
  <c r="E51" i="12"/>
  <c r="F51" i="12" s="1"/>
  <c r="E49" i="12"/>
  <c r="F49" i="12" s="1"/>
  <c r="E48" i="12"/>
  <c r="F48" i="12" s="1"/>
  <c r="E37" i="12"/>
  <c r="F37" i="12" s="1"/>
  <c r="E38" i="12"/>
  <c r="F38" i="12" s="1"/>
  <c r="E39" i="12"/>
  <c r="F39" i="12" s="1"/>
  <c r="E40" i="12"/>
  <c r="F40" i="12" s="1"/>
  <c r="E41" i="12"/>
  <c r="F41" i="12" s="1"/>
  <c r="E42" i="12"/>
  <c r="F42" i="12" s="1"/>
  <c r="E43" i="12"/>
  <c r="F43" i="12" s="1"/>
  <c r="E44" i="12"/>
  <c r="F44" i="12"/>
  <c r="E45" i="12"/>
  <c r="F45" i="12" s="1"/>
  <c r="E46" i="12"/>
  <c r="F46" i="12" s="1"/>
  <c r="E36" i="12"/>
  <c r="F36" i="12" s="1"/>
  <c r="E31" i="12"/>
  <c r="F31" i="12" s="1"/>
  <c r="E32" i="12"/>
  <c r="F32" i="12" s="1"/>
  <c r="E33" i="12"/>
  <c r="F33" i="12" s="1"/>
  <c r="E34" i="12"/>
  <c r="F34" i="12" s="1"/>
  <c r="E30" i="12"/>
  <c r="F30" i="12" s="1"/>
  <c r="E23" i="12"/>
  <c r="F23" i="12" s="1"/>
  <c r="E24" i="12"/>
  <c r="F24" i="12" s="1"/>
  <c r="E25" i="12"/>
  <c r="F25" i="12" s="1"/>
  <c r="E26" i="12"/>
  <c r="F26" i="12" s="1"/>
  <c r="E27" i="12"/>
  <c r="F27" i="12" s="1"/>
  <c r="E28" i="12"/>
  <c r="F28" i="12" s="1"/>
  <c r="E22" i="12"/>
  <c r="F22" i="12" s="1"/>
  <c r="E18" i="12"/>
  <c r="F18" i="12" s="1"/>
  <c r="E17" i="12"/>
  <c r="F17" i="12" s="1"/>
  <c r="E15" i="12"/>
  <c r="F15" i="12" s="1"/>
  <c r="E14" i="12"/>
  <c r="F14" i="12" s="1"/>
  <c r="E12" i="12"/>
  <c r="F12" i="12" s="1"/>
  <c r="E10" i="12"/>
  <c r="F10" i="12" s="1"/>
  <c r="F19" i="12" s="1"/>
  <c r="F195" i="12" l="1"/>
  <c r="F223" i="12"/>
  <c r="F80" i="12"/>
  <c r="F128" i="12"/>
  <c r="F149" i="12"/>
  <c r="F56" i="12"/>
  <c r="F180" i="12"/>
  <c r="F224" i="12" s="1"/>
  <c r="F81" i="12" l="1"/>
  <c r="F225" i="12" s="1"/>
</calcChain>
</file>

<file path=xl/sharedStrings.xml><?xml version="1.0" encoding="utf-8"?>
<sst xmlns="http://schemas.openxmlformats.org/spreadsheetml/2006/main" count="603" uniqueCount="394">
  <si>
    <t>PLANILHA ORÇAMENTÁRIA DE VENDA-INSTALAÇÕES HIDROSSANITÁRIAS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</si>
  <si>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</si>
  <si>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</si>
  <si>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</si>
  <si>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</si>
  <si>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</si>
  <si>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</si>
  <si>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</si>
  <si>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</si>
  <si>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</si>
  <si>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</si>
  <si>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</si>
  <si>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</si>
  <si>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</si>
  <si>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INSTALAÇÕES HIDROSSANITÁRIAS</t>
  </si>
  <si>
    <t>17.1</t>
  </si>
  <si>
    <t>ÁREA EXTERNA</t>
  </si>
  <si>
    <t>17.1.1</t>
  </si>
  <si>
    <t xml:space="preserve">ÁGUA POTÁVEL </t>
  </si>
  <si>
    <t>17.1.1.1</t>
  </si>
  <si>
    <t>TUBULAÇÃO</t>
  </si>
  <si>
    <t>17.1.1.1.1</t>
  </si>
  <si>
    <t>TUBO PVC RÍGIDO SOLDÁVEL, ÁGUA FRIA, DN 25 MM (3/4") , INCLUSIVE CONEXÕES</t>
  </si>
  <si>
    <t>M</t>
  </si>
  <si>
    <t>17.1.1.2</t>
  </si>
  <si>
    <t>REGISTROS</t>
  </si>
  <si>
    <t>17.1.1.2.1</t>
  </si>
  <si>
    <t>REGISTRO GAVETA COM ACABAMENTO E CANOPLA CROMADOS, SIMPLES, BITOLA 3/4 "</t>
  </si>
  <si>
    <t>UN.</t>
  </si>
  <si>
    <t>17.1.1.3</t>
  </si>
  <si>
    <t>UTENSÍLIOS</t>
  </si>
  <si>
    <t>17.1.1.3.1</t>
  </si>
  <si>
    <t>KIT CAVALETE PARA MEDIÇÃO DE ÁGUA, EMBUTIDO EM ALVENARIA, EM AÇO GALVANIZADO DN25MM (3/4")- PADRÃO CONCESSIONÁRIA LOCAL, EXCLUSIVE HIDROMETRO.</t>
  </si>
  <si>
    <t>17.1.1.3.2</t>
  </si>
  <si>
    <t>HIDROMETRO MULTIJATO, VAZAO MAXIMA DE 5,0 M3/H, DE 3/4", Ø  25MM</t>
  </si>
  <si>
    <t>17.1.1.4</t>
  </si>
  <si>
    <t>INFRAESTRUTURA PARA ASSENTAMENTO DE TUBULAÇÕES</t>
  </si>
  <si>
    <t>17.1.1.4.1</t>
  </si>
  <si>
    <t>RASGO EM ALVENARIA PARA PASSAGEM DE TUBULAÇÃO, DN 15MM A 25MM (1/2" A 1")</t>
  </si>
  <si>
    <t>17.1.1.4.2</t>
  </si>
  <si>
    <t>ENCHIMENTO DE RASGO NA PAREDE PARA INSTALAÇÕES HIDRÁULICAS- Ø1/2" A Ø1"</t>
  </si>
  <si>
    <t>SUB-TOTAL ITEM 17.1.1</t>
  </si>
  <si>
    <t/>
  </si>
  <si>
    <t>17.1.2</t>
  </si>
  <si>
    <t xml:space="preserve">DRENAGEM PLUVIAL </t>
  </si>
  <si>
    <t>17.1.2.1</t>
  </si>
  <si>
    <t>17.1.2.1.1</t>
  </si>
  <si>
    <t>TUBO PVC RÍGIDO, ESGOTO, PBV - SÉRIE NORMAL, DN 40 (1.1/4") MM, INCLUSIVE CONEXÕES</t>
  </si>
  <si>
    <t>17.1.2.1.2</t>
  </si>
  <si>
    <t>TUBO PVC RÍGIDO, ESGOTO, PBV - SÉRIE NORMAL, DN 50 MM, INCLUSIVE CONEXÕES</t>
  </si>
  <si>
    <t>17.1.2.1.3</t>
  </si>
  <si>
    <t>TUBO PVC RÍGIDO, ESGOTO, PBV - SÉRIE NORMAL, DN 75 (2.1/2") MM, INCLUSIVE CONEXÕES</t>
  </si>
  <si>
    <t>17.1.2.1.4</t>
  </si>
  <si>
    <t xml:space="preserve">TUBO PVC RÍGIDO, ESGOTO, PBV - SÉRIE NORMAL, DN 100 MM (4"), INCLUSIVE CONEXÕES </t>
  </si>
  <si>
    <t>17.1.2.1.5</t>
  </si>
  <si>
    <t xml:space="preserve">TUBO PVC RÍGIDO, ESGOTO, PBV - SÉRIE NORMAL, DN 150 MM (5"), INCLUSIVE CONEXÕES </t>
  </si>
  <si>
    <t>17.1.2.1.6</t>
  </si>
  <si>
    <t>TUBO PVC RÍGIDO, ESGOTO LISO ( JEI), PBV - SÉRIE NORMAL, DN 200 MM (8"), INCLUSIVE CONEXÕES</t>
  </si>
  <si>
    <t>17.1.2.1.7</t>
  </si>
  <si>
    <t>TUBO PVC RÍGIDO, ESGOTO LISO ( JEI), PBV - SÉRIE NORMAL, DN 300 MM (12"), INCLUSIVE CONEXÕES</t>
  </si>
  <si>
    <t>17.1.2.2</t>
  </si>
  <si>
    <t>CANALETA/GRELHA</t>
  </si>
  <si>
    <t>17.1.2.2.1</t>
  </si>
  <si>
    <t>GRELHA E PORTA GRELHA EM FERRO FUNDIDO, QUADRICULADA, ACESSÍVEL, AUTO-TRÁFEGO, LARGURA = 25 CM, PARA ÁGUA PLUVIAL</t>
  </si>
  <si>
    <t>17.1.2.2.2</t>
  </si>
  <si>
    <t>CANALETA DE CONCRETO, LARGURA =25CM, PROFUNDIDADE MÉDIA 50CM, PARA ÁGUA PLUVIAL EXCLUSIVE TAMPA, INCLUSIVE ESCAVAÇÃO,
REATERRO COM TRANSPORTE E RETIRADA DO MATERIAL
ESCAVADO (EM CAÇAMBA)</t>
  </si>
  <si>
    <t>17.1.2.2.3</t>
  </si>
  <si>
    <t>CANALETA DE CONCRETO, MEIA CANA, LARGURA =40CM, PARA ÁGUA PLUVIAL</t>
  </si>
  <si>
    <t>17.1.2.2.4</t>
  </si>
  <si>
    <t>CONDUTOR RETANGULAR, TIPO SEKA PISO, LARGURA =8CM</t>
  </si>
  <si>
    <t>17.1.2.2.5</t>
  </si>
  <si>
    <t>TELA EM AÇO Q-196 PARA PROTEÇÃO DO PASSEIO, USADA SOBRE CONJUNTO DE TUBOS DE ÁGUA PLUVIAL</t>
  </si>
  <si>
    <t>KG</t>
  </si>
  <si>
    <t>17.1.2.3</t>
  </si>
  <si>
    <t>CAIXAS</t>
  </si>
  <si>
    <t>17.1.2.3.1</t>
  </si>
  <si>
    <t>CAIXA DE AREIA COM GRELHA 40X40X40 cm</t>
  </si>
  <si>
    <t>17.1.2.3.2</t>
  </si>
  <si>
    <t>CAIXA DE AREIA SEM GRELHA 60X60X40 cm</t>
  </si>
  <si>
    <t>17.1.2.3.3</t>
  </si>
  <si>
    <t>CAIXA DE AREIA SEM GRELHA 60X60X50 cm</t>
  </si>
  <si>
    <t>17.1.2.3.4</t>
  </si>
  <si>
    <t>CAIXA DE AREIA SEM GRELHA 60X60X55 cm</t>
  </si>
  <si>
    <t>17.1.2.3.5</t>
  </si>
  <si>
    <t>CAIXA DE AREIA SEM GRELHA 60x60X70 cm</t>
  </si>
  <si>
    <t>17.1.2.3.6</t>
  </si>
  <si>
    <t>CAIXA DE AREIA COM GRELHA 60x60X75 cm</t>
  </si>
  <si>
    <t>17.1.2.3.7</t>
  </si>
  <si>
    <t>CAIXA DE AREIA COM GRELHA 60x60X86 cm</t>
  </si>
  <si>
    <t>17.1.2.3.8</t>
  </si>
  <si>
    <t>CAIXA DE AREIA COM GRELHA 60x60X100 cm</t>
  </si>
  <si>
    <t>17.1.2.3.9</t>
  </si>
  <si>
    <t>CAIXA DE AREIA COM GRELHA 60x60X110 cm</t>
  </si>
  <si>
    <t>17.1.2.3.10</t>
  </si>
  <si>
    <t>CAIXA DE AREIA COM GRELHA Ø80X100 cm</t>
  </si>
  <si>
    <t>17.1.2.3.11</t>
  </si>
  <si>
    <t>CAIXA DE AREIA COM GRELHA Ø80X195 cm</t>
  </si>
  <si>
    <t>17.1.2.4</t>
  </si>
  <si>
    <t>DRENOS SUBSUPERFICIAIS NAS CONTENÇÕES</t>
  </si>
  <si>
    <t>17.1.2.4.1</t>
  </si>
  <si>
    <t>DRENO EM MURO DE CONTENÇÃO, EXECUTADO NO PÉ DO MURO, COM TUBO DE PEAD CORRUGADO FLEXÍVEL PERFURADO, ENCHIMENTO COM BRITA, ENVOLVIDO COM MANTA DRENANTE,2L, MCDRAIN OU SIMILAR</t>
  </si>
  <si>
    <t>17.1.2.4.2</t>
  </si>
  <si>
    <t>AREIA-LAÇAMENTO DE MATERIAL DRENANTE</t>
  </si>
  <si>
    <t>M³</t>
  </si>
  <si>
    <t>17.1.2.5</t>
  </si>
  <si>
    <t>17.1.2.5.1</t>
  </si>
  <si>
    <t>ESCAVAÇÃO MANUAL DE VALAS H&lt;1,5M</t>
  </si>
  <si>
    <t>17.1.2.5.2</t>
  </si>
  <si>
    <t>APILOAMENTO FUNDO DE VALA COM SOQUETE</t>
  </si>
  <si>
    <t>M²</t>
  </si>
  <si>
    <t>17.1.2.5.3</t>
  </si>
  <si>
    <t>REATERRO E COMPACTAÇÃO DE VALA</t>
  </si>
  <si>
    <t>17.1.2.5.4</t>
  </si>
  <si>
    <t>ENVELOPAMENTO DA TUBULAÇÃO EM PVC, ENTERRADO, EM CONCRETO TIPO FCK-13,5 Mpa</t>
  </si>
  <si>
    <t>17.1.2.5.5</t>
  </si>
  <si>
    <t>LASTRO DE AREIA</t>
  </si>
  <si>
    <t>SUB-TOTAL ITEM 17.1.2</t>
  </si>
  <si>
    <t>17.1.3</t>
  </si>
  <si>
    <t>ESGOTO SANITÁRIO</t>
  </si>
  <si>
    <t>17.1.3.1</t>
  </si>
  <si>
    <t>17.1.3.1.1</t>
  </si>
  <si>
    <t>TUBO PVC RÍGIDO, ESGOTO, PBV - SÉRIE NORMAL, DN 50 MM , INCLUSIVE CONEXÕES</t>
  </si>
  <si>
    <t>17.1.3.1.2</t>
  </si>
  <si>
    <t>TUBO PVC RÍGIDO, ESGOTO, PBV - SÉRIE NORMAL, DN 100 MM (4"), INCLUSIVE CONEXÕES</t>
  </si>
  <si>
    <t>17.1.3.2</t>
  </si>
  <si>
    <t>17.1.3.2.1</t>
  </si>
  <si>
    <t>CAIXA ALVENARIA 60X60X50CM, TAMPA DE CONCRETO -INSPEÇÃO /PASSAGEM, INCLUSIVE ESCAVAÇÃO, REATERRO E BOTA-FORA</t>
  </si>
  <si>
    <t>17.1.3.2.2</t>
  </si>
  <si>
    <t>CAIXA ALVENARIA 60X60X60CM, TAMPA EM CONCRETO- INSPEÇÃO /PASSAGEM, COM ADITIVO IMERMEABILIZANTE,  INCLUSIVE ESCAVAÇÃO, REATERRO E BOTA-FORA</t>
  </si>
  <si>
    <t>17.1.3.2.3</t>
  </si>
  <si>
    <t>CAIXA ALVENARIA 60X60X73CM, TAMPA EM CONCRETO- INSPEÇÃO /PASSAGEM, COM ADITIVO IMERMEABILIZANTE, INCLUSIVE ESCAVAÇÃO, REATERRO E BOTA-FORA.</t>
  </si>
  <si>
    <t>17.1.3.2.4</t>
  </si>
  <si>
    <t>CAIXA ALVENARIA 60X60X90CM, TAMPA EM CONCRETO -INSPEÇÃO/PASSAGEM, INCLUSIVE ESCAVAÇÃO, REATERRO E BOTA-FORA</t>
  </si>
  <si>
    <t>17.1.3.2.5</t>
  </si>
  <si>
    <t>CAIXA ALVENARIA 60X60X103CM, TAMPA EM CONCRETO-INSPEÇÃO /PASSAGEM, INCLUSIVE ESCAVAÇÃO, REATERRO E BOTA-FORA</t>
  </si>
  <si>
    <t>17.1.3.2.6</t>
  </si>
  <si>
    <t>CAIXA ALVENARIA 60X60X116CM, TAMPA EM CONCRETO-INSPEÇÃO /PASSAGEM, INCLUSIVE ESCAVAÇÃO, REATERRO E BOTA-FORA</t>
  </si>
  <si>
    <t>17.1.3.2.7</t>
  </si>
  <si>
    <t>CAIXA ALVENARIA 60X60X125CM, TAMPA EM CONCRETO-INSPEÇÃO /PASSAGEM, INCLUSIVE ESCAVAÇÃO, REATERRO E BOTA-FORA</t>
  </si>
  <si>
    <t>17.1.3.2.8</t>
  </si>
  <si>
    <t>CAIXA ALVENARIA 60X60X142CM, TAMPA EM CONCRETO-INSPEÇÃO /PASSAGEM, INCLUSIVE ESCAVAÇÃO, REATERRO E BOTA-FORA</t>
  </si>
  <si>
    <t>17.1.3.2.9</t>
  </si>
  <si>
    <t>CAIXA ALVENARIA 60X60X163CM, TAMPA EM CONCRETO-INSPEÇÃO /PASSAGEM, INCLUSIVE ESCAVAÇÃO, REATERRO E BOTA-FORA</t>
  </si>
  <si>
    <t>17.1.3.2.10</t>
  </si>
  <si>
    <t>CAIXA ALVENARIA 60X60X173CM, TAMPA EM CONCRETO-INSPEÇÃO /PASSAGEM, INCLUSIVE ESCAVAÇÃO, REATERRO E BOTA-FORA</t>
  </si>
  <si>
    <t>17.1.3.2.11</t>
  </si>
  <si>
    <t>CAIXA DE GORDURA SIMPLES EM CONCRETO PRE-MOLDADO DN 60X40 cm COM TAMPA - FORNECIMENTO E INSTALACAO, H= 50 cm</t>
  </si>
  <si>
    <t>17.1.3.2.12</t>
  </si>
  <si>
    <t>CAIXA DE ESPUMA SIMPLES EM CONCRETO PRE-MOLDADO DN 60X40 cm COM TAMPA - FORNECIMENTO E INSTALACAO, H= 50 cm</t>
  </si>
  <si>
    <t>17.1.3.3</t>
  </si>
  <si>
    <t>17.1.3.3.1</t>
  </si>
  <si>
    <t>17.1.3.3.2</t>
  </si>
  <si>
    <t>17.1.3.3.3</t>
  </si>
  <si>
    <t>17.1.3.3.4</t>
  </si>
  <si>
    <t>ENVELOPAMENTO DA TUBULAÇÃO PRIMÁRIA DE ESGOTO E ÁGUA PLUVIAL, EM LASTRO DE CONCRETO MAGRO</t>
  </si>
  <si>
    <t>17.1.3.3.5</t>
  </si>
  <si>
    <t>SUB-TOTAL ITEM 17.1.3</t>
  </si>
  <si>
    <t>SUB-TOTAL ITEM 17.1</t>
  </si>
  <si>
    <t>17.2</t>
  </si>
  <si>
    <t>ÁREA INTERNA</t>
  </si>
  <si>
    <t>17.2.1</t>
  </si>
  <si>
    <t>17.2.1.1</t>
  </si>
  <si>
    <t>17.2.1.1.1</t>
  </si>
  <si>
    <t>17.2.1.1.2</t>
  </si>
  <si>
    <t>TUBO PVC RÍGIDO SOLDÁVEL, ÁGUA FRIA, DN 32 MM (1") , INCLUSIVE CONEXÕES</t>
  </si>
  <si>
    <t>17.2.1.1.3</t>
  </si>
  <si>
    <t>TUBO PVC RÍGIDO SOLDÁVEL, ÁGUA FRIA, DN 40 MM (1.1/4"), INCLUSIVE CONEXÕES</t>
  </si>
  <si>
    <t>17.2.1.2</t>
  </si>
  <si>
    <t>17.2.1.2.1</t>
  </si>
  <si>
    <t>17.2.1.2.2</t>
  </si>
  <si>
    <t>REGISTRO DE ESFERA BRUTO EM PVC SOLDÁVEL, Ø 25 MM</t>
  </si>
  <si>
    <t>17.2.1.2.3</t>
  </si>
  <si>
    <t>REGISTRO DE ESFERA BRUTO EM PVC SOLDÁVEL, Ø 32 MM</t>
  </si>
  <si>
    <t>17.2.1.2.4</t>
  </si>
  <si>
    <t>REGISTRO DE ESFERA BRUTO EM PVC SOLDÁVEL, Ø 40 MM</t>
  </si>
  <si>
    <t>17.2.1.2.5</t>
  </si>
  <si>
    <t>VÁLVULA SOLENÓIDE 2/3 VIAS NF. AÇÃO DIRETA 1/2" BSP</t>
  </si>
  <si>
    <t>17.2.1.2.6</t>
  </si>
  <si>
    <t>VÁLVULA DE RETENÇÃO HORIZONTAL OU VERTICAL, Ø32MM</t>
  </si>
  <si>
    <t>17.2.1.2.7</t>
  </si>
  <si>
    <t>VÁLVULA DE RETENÇÃO HORIZONTAL OU VERTICAL, Ø25MM</t>
  </si>
  <si>
    <t>17.2.1.3</t>
  </si>
  <si>
    <t>17.2.1.3.1</t>
  </si>
  <si>
    <t>TORNEIRA BÓIA TIPO ROSCÁVEL, PARA RESERVATÓRIO, D = 25 mm (3/4")</t>
  </si>
  <si>
    <t>17.2.1.3.2</t>
  </si>
  <si>
    <t>SENSOR DE NÍVEL PARA RESERVATÓRIO AUTOMATICO DE BOIA SUPERIOR / INFERIOR, *15* A / 250 V</t>
  </si>
  <si>
    <t>17.2.1.3.3</t>
  </si>
  <si>
    <t>MOTOBOMBA MODELO DE REFERÊNCIA  SCHINEIDER BCR-2010
VAZÃO: 4,6 m³/h - POTÊNCIA: 1 cv
SUCÇÃO: 1 "  -  RECALQUE: 1 "
ALTURA MANOMÉTRICA:17 m.c.a</t>
  </si>
  <si>
    <t>17.2.1.4</t>
  </si>
  <si>
    <t>17.2.1.4.1</t>
  </si>
  <si>
    <t>17.2.1.4.2</t>
  </si>
  <si>
    <t>17.2.1.5</t>
  </si>
  <si>
    <t>PINTURA ESMALTE SINTÉTICO BRILHANTE,  NAS TUBULAÇÕES APARENTES</t>
  </si>
  <si>
    <t>17.2.1.5.1</t>
  </si>
  <si>
    <t>ÁGUA POTÁVEL -  AZUL SEGURANÇA 0540</t>
  </si>
  <si>
    <t>17.2.1.5.2</t>
  </si>
  <si>
    <t>RECALQUE ÁGUA POTÁVEL - VERDE CLARO</t>
  </si>
  <si>
    <t>17.2.1.6</t>
  </si>
  <si>
    <t xml:space="preserve">LOUÇAS E METAIS </t>
  </si>
  <si>
    <t>17.2.1.6.1</t>
  </si>
  <si>
    <t>VASO SANITÁRIO AUTO-SIFONADO E CAIXA ACOPLADA, MODELOS DE REFERENCIA: DECA LINHA VOGUE OU SIMILAR INCLUSO CONJUNTO DE LIGAÇÃO PARA BACIA SANITÁRIA E ACESSÓRIOS DE FIXAÇÃO</t>
  </si>
  <si>
    <t>17.2.1.6.2</t>
  </si>
  <si>
    <t>VASO SANITÁRIO AUTO-SIFONADO E CAIXA ACOPLADA, LINHA CONFORTO, SEM FURO FRONTAL, PARA PORTADORES DE NECESSIDADES ESPECIAIS, MODELOS DE REFERENCIA: P.510.17- DECA LINHA VOGUE PLUS CONFORTO OU SIMILAR INCLUSO CONJUNTO DE LIGAÇÃO PARA BACIA SANITÁRIA AJUSTÁVEL , ACESSÓRIOS DE FIXAÇÃO E ASSENTO SANITÁRIO TONDO VOGUE PLUS OU EQUIVALENTE</t>
  </si>
  <si>
    <t>17.2.1.6.3</t>
  </si>
  <si>
    <t>ASSENTO SANITÁRIO TONDO VOGUE PLUS OU EQUIVALENTE</t>
  </si>
  <si>
    <t>17.2.1.6.4</t>
  </si>
  <si>
    <t>LAVATÓRIO SUSPENSO E COLUNA SUSPENSA, PARA PORTADORES DE NECESSIDADES ESPECIAIS, MODELOS REFERÊNCIA: DECA, LINHA CONFORTO COD. L51 + CS 1V OU SIMILAR NCLUSIVE ACESSÓRIOS DE FIXAÇÃO</t>
  </si>
  <si>
    <t>17.2.1.6.5</t>
  </si>
  <si>
    <t>SIFÃO DE METAL, COPO REGULÁVEL, COM ACABAMENTO CROMADO PARA LAVATÓRIO</t>
  </si>
  <si>
    <t>17.2.1.6.6</t>
  </si>
  <si>
    <t>VÁLVULA DE METAL CROMADA, PARA LAVATÓRIO Ø7/8</t>
  </si>
  <si>
    <t>17.2.1.6.7</t>
  </si>
  <si>
    <t>TANQUE EM LOUÇA, BRANCO, SEM COLUNA, 18 LITROS, MODELOS DE REFERÊNCIA: CELITE OU SIMILAR, INCLUSO SIFÃO TIPO GARRAFA EM METAL CROMADO, VÁLVULA METÁLICA E TORNEIRA DE METAL CROMADO E ACESSÓRIOS DE FIXAÇÃO</t>
  </si>
  <si>
    <t>17.2.1.6.8</t>
  </si>
  <si>
    <t>CUBA EM AÇO INOX, COM VÁLVULA DE METAL CROMADO TIPO AMERICANA E SIFÃO TIPO GARRAFA/COPO EM METAL CROMADO, PARA PIA DE COZINHA E ACESSÓRIOS DE FIXAÇÃO</t>
  </si>
  <si>
    <t>17.2.1.6.9</t>
  </si>
  <si>
    <t>TORNEIRA DE MESA PARA COZINHA FLEX PLUS CROMADA- MARCA DE DECA -REFERÊNCIA 1167.C21.CLM OU SIMILAR COM ENGATE FLEXÍVEL METÁLICO</t>
  </si>
  <si>
    <t>17.2.1.6.10</t>
  </si>
  <si>
    <t>TORNEIRA DE PRESSÃO, Ø1/2", EM METAL, PARA LIMPEZA EXTERNA  E LIMPEZA ISS, CROMADA 1/2" OU 3/4"</t>
  </si>
  <si>
    <t>17.2.1.6.11</t>
  </si>
  <si>
    <t>TORNEIRA PARA LAVATORIO PRESMATIC BEFEFIT OU SIMILAR</t>
  </si>
  <si>
    <t>17.2.1.6.12</t>
  </si>
  <si>
    <t>PONTO/TAMPÃO PARA DUCHA HIGIÊNICA</t>
  </si>
  <si>
    <t>17.2.1.6.13</t>
  </si>
  <si>
    <t>CHUVEIRO ELÉTRICO CROMADO, FABRIMAR OU EQUIVALENTE</t>
  </si>
  <si>
    <t>17.2.1.6.14</t>
  </si>
  <si>
    <t>BRAÇO PARA CHUVEIRO 1/2" X 40CM LORENZETTI OU EQUIVALENTE</t>
  </si>
  <si>
    <t>17.2.1.6.15</t>
  </si>
  <si>
    <t>INSTALAÇÃO PARA BEBEDOURO DE ÁGUA</t>
  </si>
  <si>
    <t>17.2.1.6.16</t>
  </si>
  <si>
    <t>INSTALAÇÃO PARA PURIFICADOR DE ÁGUA</t>
  </si>
  <si>
    <t>17.2.1.6.17</t>
  </si>
  <si>
    <t>CABIDE/GANCHO DE BANHEIRO SIMPLES EM METAL CROMADO DECA OU SIMILAR</t>
  </si>
  <si>
    <t>17.2.1.6.18</t>
  </si>
  <si>
    <t>ENGATE FLEXÍVEL METÁLICO INOX  Ø1/2" COM 40CM.</t>
  </si>
  <si>
    <t>17.2.1.7</t>
  </si>
  <si>
    <t>ABRAÇADEIRAS</t>
  </si>
  <si>
    <t>17.2.1.7.1</t>
  </si>
  <si>
    <t>FIXAÇÃO DE TUBOS HORIZONTAIS DE PVC, CPVC OU COBRE DIÂMETROS MENORES OU IGUAIS A 40 MM COM ABRAÇADEIRA METÁLICA RÍGIDA TIPO D 1/2" , FIXADA DIRETAMENTE NA LAJE.</t>
  </si>
  <si>
    <t>17.2.1.7.2</t>
  </si>
  <si>
    <t>PLACA DE AÇO INOX CUSTOMIZADA COM ESCRITOS IDENTIFICANDO OS REGISTROS, 0,5mm DE ESPESSURA, RETANGULAR 4x6cm, COM FURO PARA FITA HELLERMAN.</t>
  </si>
  <si>
    <t>SUB-TOTAL ITEM 17.2.1</t>
  </si>
  <si>
    <t>17.2.2</t>
  </si>
  <si>
    <t>17.2.2.1</t>
  </si>
  <si>
    <t>17.2.2.1.1</t>
  </si>
  <si>
    <t>17.2.2.1.2</t>
  </si>
  <si>
    <t xml:space="preserve"> TUBO PVC RÍGIDO, ESGOTO, PBV - SÉRIE NORMAL, DN 100 MM (4"), INCLUSIVE CONEXÕES </t>
  </si>
  <si>
    <t>17.2.2.1.3</t>
  </si>
  <si>
    <t>TUBO PVC RÍGIDO, ESGOTO, PBV - SÉRIE REFORÇADA, DN 150 MM (6"), INCLUSIVE CONEXÕES</t>
  </si>
  <si>
    <t>17.2.2.1.4</t>
  </si>
  <si>
    <t>TUBO PVC RÍGIDO, PBV - JEI, OCRE, (JUNTA ELÁSTICA INTEGRADA), DN 200 MM (8"), INCLUSIVE CONEXÕES</t>
  </si>
  <si>
    <t>17.2.2.1.5</t>
  </si>
  <si>
    <t>TUBO PVC RÍGIDO, PBV - JEI, OCRE (JUNTA ELÁSTICA INTEGRADA), DN 250 MM (10"), INCLUSIVE CONEXÕES</t>
  </si>
  <si>
    <t>17.2.2.1.6</t>
  </si>
  <si>
    <t>TUBO PVC RÍGIDO, PBV- JEI, OCRE- (JUNTA ELÁSTICA INTGRADA), DN 300 MM (12"), INCLUSIVE CONEXÕES</t>
  </si>
  <si>
    <t>17.2.2.2</t>
  </si>
  <si>
    <t>CALHA</t>
  </si>
  <si>
    <t>17.2.2.2.1</t>
  </si>
  <si>
    <t>CALHA DE CHAPA GALVANIZADA Nº. 24 GSG, DESENVOLVIMENTO = 100CM</t>
  </si>
  <si>
    <t>17.2.2.3</t>
  </si>
  <si>
    <t>FILTRO</t>
  </si>
  <si>
    <t>17.2.2.3.1</t>
  </si>
  <si>
    <t>FILTRO FINO VORTEX WFF300 PARA RETENÇÃO DE IMPUREZAS NA CHEGADA DA ÁGUA PLUVIAL CAPTADA</t>
  </si>
  <si>
    <t>17.2.2.4</t>
  </si>
  <si>
    <t>RALO</t>
  </si>
  <si>
    <t>17.2.2.4.1</t>
  </si>
  <si>
    <t xml:space="preserve">RALO SIFONADO ANTI-INFILTRAÇÃO, PVC COM GRELHA METÁLICA, 100X53X40MM </t>
  </si>
  <si>
    <t>17.2.2.4.2</t>
  </si>
  <si>
    <t>GRELHA HEMISFERICA, DE FERRO FUNDIDO 100 mm, PARA LAJES/ CALHAS</t>
  </si>
  <si>
    <t>17.2.2.5</t>
  </si>
  <si>
    <t>ABRAÇADEIRA</t>
  </si>
  <si>
    <t>17.2.2.5.1</t>
  </si>
  <si>
    <t>FIXAÇÃO DE TUBOS HORIZONTAIS DE PVC, CPVC OU COBRE DIÂMETROS MAIORES QUE 75 MM COM ABRAÇADEIRA METÁLICA RÍGIDA TIPO D3" , FIXADA DIRETAMENTE NA LAJE</t>
  </si>
  <si>
    <t>17.2.2.5.2</t>
  </si>
  <si>
    <t>FIXAÇÃO DE TUBOS HORIZONTAIS DE PVC, CPVC OU JEI, DIÂMETROS MAIORES QUE 150 MM COM ABRAÇADEIRA METÁLICA RÍGIDA , FIXADA DIRETAMENTE NA LAJE COM PARAFUSO PARABOLT</t>
  </si>
  <si>
    <t>17.2.2.6</t>
  </si>
  <si>
    <t>PINTURA ESMALTE  SINTÉTICO BRILHANTE, NAS TUBULAÇÕES APARENTES</t>
  </si>
  <si>
    <t>17.2.2.6.1</t>
  </si>
  <si>
    <t>DRENAGEM PLUVIAL - AZUL 0512</t>
  </si>
  <si>
    <t>SUB-TOTAL ITEM 17.2.2</t>
  </si>
  <si>
    <t>17.2.3</t>
  </si>
  <si>
    <t>17.2.3.1</t>
  </si>
  <si>
    <t>17.2.3.1.1</t>
  </si>
  <si>
    <t>TUBO PVC RÍGIDO, ESGOTO, PBV - SÉRIE NORMAL, DN 40 MM (1.1/2"), INCLUSIVE CONEXÕES</t>
  </si>
  <si>
    <t>17.2.3.1.2</t>
  </si>
  <si>
    <t>17.2.3.1.3</t>
  </si>
  <si>
    <t>TUBO PVC RÍGIDO, ESGOTO, PBV - SÉRIE NORMAL, DN 75 MM (3"), INCLUSIVE CONEXÕES</t>
  </si>
  <si>
    <t>17.2.3.1.4</t>
  </si>
  <si>
    <t>17.2.3.2</t>
  </si>
  <si>
    <t>CAIXA E RALO EM PVC</t>
  </si>
  <si>
    <t>17.2.3.2.1</t>
  </si>
  <si>
    <t>CAIXA SIFONADA MONTADA EM PVC COM TAMPA CEGA 150X185X75MM</t>
  </si>
  <si>
    <t>17.2.3.2.2</t>
  </si>
  <si>
    <t>CAIXA SIFONADA ANTI-ESPUMA  MONTADA EM PVC COM GRELHA REDONDA 150X100X50MM</t>
  </si>
  <si>
    <t>17.2.3.2.3</t>
  </si>
  <si>
    <t>CAIXA SIFONADA  MONTADA EM PVC, 150X150X50MM</t>
  </si>
  <si>
    <t>17.2.3.2.4</t>
  </si>
  <si>
    <t>CAIXA SIFONADA  MONTADA EM PVC, 150X185X75MM</t>
  </si>
  <si>
    <t>17.2.3.2.5</t>
  </si>
  <si>
    <t>RALO SIFONADO  MONTADA EM PVC, 100X100X40MM</t>
  </si>
  <si>
    <t>17.2.3.2.6</t>
  </si>
  <si>
    <t>GRELHA/PORTAGRELHA EM AÇO INOX, FECHO GIRATÓRIO 100x100MM</t>
  </si>
  <si>
    <t>17.2.3.2.7</t>
  </si>
  <si>
    <t>GRELHA/PORTAGRELHA EM AÇO INOX, FECHO GIRATÓRIO 150x150MM</t>
  </si>
  <si>
    <t>17.2.3.3</t>
  </si>
  <si>
    <t>TERMINAL DE VENTILAÇÃO</t>
  </si>
  <si>
    <t>17.2.3.3.1</t>
  </si>
  <si>
    <t>TERMINAL DE VENTILAÇÃO, 75 mm, SÉRIE NORMAL, ESGOTO PREDIAL</t>
  </si>
  <si>
    <t>17.2.3.4</t>
  </si>
  <si>
    <t>17.2.3.4.1</t>
  </si>
  <si>
    <t>FIXAÇÃO DE TUBOS HORIZONTAIS DE PVC, CPVC OU COBRE DIÂMETROS MAIORES QUE 40 MM E MENORES OU IGUAIS A 75 MM COM ABRAÇADEIRA METÁLICA RÍGIDA TIPO D 1/2" , FIXADA DIRETAMENTE NA LAJE.</t>
  </si>
  <si>
    <t>17.2.3.4.2</t>
  </si>
  <si>
    <t>FIXAÇÃO DE TUBOS HORIZONTAIS DE PVC, CPVC OU COBRE DIÂMETROS MAIORES QUE 75 MM COM ABRAÇADEIRA METÁLICA RÍGIDA TIPO D 3" , FIXADA DIRETAMENTE NA LAJE.</t>
  </si>
  <si>
    <t>17.2.3.5</t>
  </si>
  <si>
    <t>17.2.3.5.1</t>
  </si>
  <si>
    <t>RASGO EM ALVENARIA PARA PASSAGEM DE TUBULAÇÃO, DN 32MM A 50MM (1.1/4" A 2")</t>
  </si>
  <si>
    <t>17.2.3.5.2</t>
  </si>
  <si>
    <t xml:space="preserve">ENCHIMENTO DE RASGO NA PAREDE PARA INSTALAÇÕES HIDRÁULICAS- Ø  DN 32MM A 50MM </t>
  </si>
  <si>
    <t>17.2.3.5.3</t>
  </si>
  <si>
    <t>17.2.3.5.4</t>
  </si>
  <si>
    <t>17.2.3.5.5</t>
  </si>
  <si>
    <t>17.2.3.5.6</t>
  </si>
  <si>
    <t>17.2.3.5.7</t>
  </si>
  <si>
    <t>17.2.3.6</t>
  </si>
  <si>
    <t>17.2.3.6.1</t>
  </si>
  <si>
    <t>ESGOTO - CINZA ESCURO 0380</t>
  </si>
  <si>
    <t>17.2.3.6.2</t>
  </si>
  <si>
    <t>VENTILAÇÃO- AMARELO SEGURANÇA</t>
  </si>
  <si>
    <t>SUB-TOTAL ITEM 17.2.3</t>
  </si>
  <si>
    <t>17.2.4</t>
  </si>
  <si>
    <t>DRENO DE AR CONDICIONADO</t>
  </si>
  <si>
    <t>17.2.4.1</t>
  </si>
  <si>
    <t>17.2.4.1.1</t>
  </si>
  <si>
    <t>17.2.4.1.2</t>
  </si>
  <si>
    <t>TUBO PVC RÍGIDO SOLDÁVEL, ÁGUA FRIA, DN 32 MM (1"), INCLUSIVE CONEXÕES</t>
  </si>
  <si>
    <t>17.2.4.1.3</t>
  </si>
  <si>
    <t>TUBO ISOLANTE DE BORRACHA ELASTOMÉRICA- Ø25MM</t>
  </si>
  <si>
    <t>17.2.4.1.4</t>
  </si>
  <si>
    <t>TUBO ISOLANTE DE BORRACHA ELASTOMÉRICA- Ø32MM</t>
  </si>
  <si>
    <t>17.2.4.1.5</t>
  </si>
  <si>
    <t>TUBO EM PVC INCLUSIVE CONEXÕES, ESGOTO Ø40MM- PARA ENTRADA DA MANGUEIRA DO DRENO</t>
  </si>
  <si>
    <t>17.2.4.2</t>
  </si>
  <si>
    <t xml:space="preserve">ABRAÇADEIRA </t>
  </si>
  <si>
    <t>17.2.4.2.1</t>
  </si>
  <si>
    <t>17.2.4.3</t>
  </si>
  <si>
    <t>17.2.4.3.1</t>
  </si>
  <si>
    <t>RASGO EM ALVENARIA PARA PASSAGEM DE TUBULAÇÃO, DN 32MM (1") A 50MM (2")</t>
  </si>
  <si>
    <t>17.2.4.3.2</t>
  </si>
  <si>
    <t>ENCHIMENTO DE RASGO NA PAREDE PARA INSTALAÇÕES HIDRÁULICAS-  Ø32MM (1') A 50MM(1.1/2")</t>
  </si>
  <si>
    <t>17.2.4.4</t>
  </si>
  <si>
    <t>PINTURA ESMALTE SINTÉTICO BRILHANTE, NAS TUBULAÇÕES APARENTES</t>
  </si>
  <si>
    <t>17.2.4.4.1</t>
  </si>
  <si>
    <t>DRENO AR CONDICIONADO - SÂNDALO 0641</t>
  </si>
  <si>
    <t>SUB-TOTAL ITEM 17.2.4</t>
  </si>
  <si>
    <t>17.2.5</t>
  </si>
  <si>
    <t>APROVEITAMENTO DE ÁGUA PLUVIAL</t>
  </si>
  <si>
    <t>17.2.5.1</t>
  </si>
  <si>
    <t>17.2.5.1.1</t>
  </si>
  <si>
    <t>17.2.5.1.2</t>
  </si>
  <si>
    <t>17.2.5.2</t>
  </si>
  <si>
    <t>17.2.5.2.1</t>
  </si>
  <si>
    <t>17.2.5.2.2</t>
  </si>
  <si>
    <t>17.2.5.2.3</t>
  </si>
  <si>
    <t>17.2.5.2.4</t>
  </si>
  <si>
    <t>17.2.5.2.5</t>
  </si>
  <si>
    <t>VÁLVULA SOLENÓIDE 2/3 VIAS NF. AÇÃO DIRETA 3/4" BSP</t>
  </si>
  <si>
    <t>17.2.5.3</t>
  </si>
  <si>
    <t>17.2.5.3.1</t>
  </si>
  <si>
    <t>17.2.5.3.2</t>
  </si>
  <si>
    <t>MOTOBOMBA MODELO DE REFERÊNCIA  SCHINEIDER BC-98
VAZÃO: 2,3 m³/h  -  POTÊNCIA: 1/2 cv
SUCÇÃO:  3/4"  -  RECALQUE:  3/4"
ALTURA MANOMÉTRICA:17 m.c.a</t>
  </si>
  <si>
    <t>17.2.5.3.3</t>
  </si>
  <si>
    <t xml:space="preserve">BOMBA DOSADORA DE CLORO ETATRON DLX-MA/AD 5 L/h – 7 bar. </t>
  </si>
  <si>
    <t>17.2.5.3.4</t>
  </si>
  <si>
    <t>TORNEIRA CHAVE BÓIA PARA RESERVATÓRIO,  (3/4")</t>
  </si>
  <si>
    <t>17.2.5.3.5</t>
  </si>
  <si>
    <t>CAIXA DE REGISTRO SIMPLES EM ALVENARIA E CONCRETO 40X40 cm COM TAMPA DE FERRO FUNDIDO - FORNECIMENTO E INSTALACAO</t>
  </si>
  <si>
    <t>17.2.5.4</t>
  </si>
  <si>
    <t>METAIS</t>
  </si>
  <si>
    <t>17.2.5.4.1</t>
  </si>
  <si>
    <t>TORNEIRA DE PRESSÃO, Ø1/2", EM METAL, PARA LIMPEZA E EXTERNA, TORNEIRA CROMADA 3/4"</t>
  </si>
  <si>
    <t>17.2.5.4.2</t>
  </si>
  <si>
    <t>17.2.5.5</t>
  </si>
  <si>
    <t>17.2.5.5.1</t>
  </si>
  <si>
    <t>17.2.5.6</t>
  </si>
  <si>
    <t>17.2.5.6.1</t>
  </si>
  <si>
    <t>17.2.5.6.2</t>
  </si>
  <si>
    <t>17.2.5.7</t>
  </si>
  <si>
    <t>17.2.5.7.1</t>
  </si>
  <si>
    <t>APROVEITAMENTO DE ÁGUA PLUVIAL - MARROM 0891</t>
  </si>
  <si>
    <t>17.2.5.7.2</t>
  </si>
  <si>
    <t>RECALQUE APROVEITAMENTO DE ÁGUA PLUVIAL - VERDE CLARO</t>
  </si>
  <si>
    <t>SUB-TOTAL ITEM 17.2.5</t>
  </si>
  <si>
    <t>SUB-TOTAL ITEM 17.2</t>
  </si>
  <si>
    <t>TOTAL ITEM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</si>
</sst>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[$-416]General"/>
    <numFmt numFmtId="167" formatCode="_(&quot;R$ &quot;* #,##0.00_);_(&quot;R$ &quot;* \(#,##0.00\);_(&quot;R$ &quot;* \-??_);_(@_)"/>
    <numFmt numFmtId="168" formatCode="_(* #,##0.00_);_(* \(#,##0.00\);_(* \-??_);_(@_)"/>
    <numFmt numFmtId="169" formatCode="_-&quot;R$ &quot;* #,##0.00_-;&quot;-R$ &quot;* #,##0.00_-;_-&quot;R$ &quot;* \-??_-;_-@_-"/>
    <numFmt numFmtId="170" formatCode="_-* #,##0.00_-;\-* #,##0.00_-;_-* \-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rgb="FF000000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2"/>
      <color rgb="FF000000"/>
      <name val="Arial Narrow"/>
      <family val="2"/>
    </font>
    <font>
      <sz val="9"/>
      <color rgb="FF000000"/>
      <name val="Arial Narrow"/>
      <family val="2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169" fontId="13" fillId="0" borderId="0" applyBorder="0" applyProtection="0"/>
    <xf numFmtId="0" fontId="14" fillId="0" borderId="0" applyBorder="0" applyProtection="0"/>
    <xf numFmtId="169" fontId="13" fillId="0" borderId="0" applyBorder="0" applyProtection="0"/>
    <xf numFmtId="169" fontId="13" fillId="0" borderId="0" applyBorder="0" applyProtection="0"/>
    <xf numFmtId="169" fontId="13" fillId="0" borderId="0" applyBorder="0" applyProtection="0"/>
    <xf numFmtId="169" fontId="13" fillId="0" borderId="0" applyBorder="0" applyProtection="0"/>
    <xf numFmtId="167" fontId="15" fillId="0" borderId="0" applyBorder="0" applyProtection="0"/>
    <xf numFmtId="169" fontId="13" fillId="0" borderId="0" applyBorder="0" applyProtection="0"/>
    <xf numFmtId="0" fontId="15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9" fontId="13" fillId="0" borderId="0" applyBorder="0" applyProtection="0"/>
    <xf numFmtId="9" fontId="15" fillId="0" borderId="0" applyBorder="0" applyProtection="0"/>
    <xf numFmtId="0" fontId="15" fillId="0" borderId="0"/>
    <xf numFmtId="0" fontId="15" fillId="0" borderId="0"/>
    <xf numFmtId="0" fontId="17" fillId="0" borderId="0"/>
    <xf numFmtId="170" fontId="13" fillId="0" borderId="0" applyBorder="0" applyProtection="0"/>
    <xf numFmtId="170" fontId="13" fillId="0" borderId="0" applyBorder="0" applyProtection="0"/>
    <xf numFmtId="170" fontId="13" fillId="0" borderId="0" applyBorder="0" applyProtection="0"/>
    <xf numFmtId="170" fontId="13" fillId="0" borderId="0" applyBorder="0" applyProtection="0"/>
    <xf numFmtId="170" fontId="13" fillId="0" borderId="0" applyBorder="0" applyProtection="0"/>
    <xf numFmtId="168" fontId="15" fillId="0" borderId="0" applyBorder="0" applyProtection="0"/>
    <xf numFmtId="0" fontId="15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50">
    <xf numFmtId="0" fontId="0" fillId="0" borderId="0" xfId="0"/>
    <xf numFmtId="0" fontId="9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9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3" borderId="4" xfId="7" applyFont="1" applyFill="1" applyBorder="1" applyAlignment="1" applyProtection="1">
      <alignment vertical="center" wrapText="1"/>
      <protection locked="0"/>
    </xf>
    <xf numFmtId="0" fontId="9" fillId="5" borderId="3" xfId="7" applyFont="1" applyFill="1" applyBorder="1" applyAlignment="1" applyProtection="1">
      <alignment horizontal="center" vertical="center" wrapText="1"/>
      <protection locked="0"/>
    </xf>
    <xf numFmtId="3" fontId="9" fillId="0" borderId="4" xfId="11" applyNumberFormat="1" applyFont="1" applyFill="1" applyBorder="1" applyAlignment="1" applyProtection="1">
      <alignment horizontal="center" vertical="center"/>
    </xf>
    <xf numFmtId="4" fontId="9" fillId="6" borderId="4" xfId="11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19" fillId="3" borderId="0" xfId="0" applyFont="1" applyFill="1"/>
    <xf numFmtId="0" fontId="18" fillId="0" borderId="0" xfId="0" applyFont="1"/>
    <xf numFmtId="0" fontId="11" fillId="4" borderId="3" xfId="7" applyFont="1" applyFill="1" applyBorder="1" applyAlignment="1" applyProtection="1">
      <alignment vertical="center" wrapText="1"/>
      <protection locked="0"/>
    </xf>
    <xf numFmtId="0" fontId="11" fillId="3" borderId="9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/>
    </xf>
    <xf numFmtId="164" fontId="9" fillId="6" borderId="9" xfId="1" applyNumberFormat="1" applyFont="1" applyFill="1" applyBorder="1" applyAlignment="1" applyProtection="1">
      <alignment horizontal="right" vertical="center" wrapText="1"/>
    </xf>
    <xf numFmtId="164" fontId="9" fillId="3" borderId="9" xfId="1" applyNumberFormat="1" applyFont="1" applyFill="1" applyBorder="1" applyAlignment="1" applyProtection="1">
      <alignment horizontal="right" vertical="center" wrapText="1"/>
    </xf>
    <xf numFmtId="0" fontId="9" fillId="3" borderId="9" xfId="7" applyFont="1" applyFill="1" applyBorder="1" applyAlignment="1" applyProtection="1">
      <alignment horizontal="left" vertical="center" wrapText="1"/>
      <protection locked="0"/>
    </xf>
    <xf numFmtId="0" fontId="11" fillId="8" borderId="9" xfId="7" applyFont="1" applyFill="1" applyBorder="1" applyAlignment="1" applyProtection="1">
      <alignment horizontal="center" vertical="center" wrapText="1"/>
      <protection locked="0"/>
    </xf>
    <xf numFmtId="0" fontId="11" fillId="8" borderId="9" xfId="7" applyFont="1" applyFill="1" applyBorder="1" applyAlignment="1" applyProtection="1">
      <alignment horizontal="right" vertical="center" wrapText="1"/>
      <protection locked="0"/>
    </xf>
    <xf numFmtId="2" fontId="9" fillId="7" borderId="9" xfId="11" applyNumberFormat="1" applyFont="1" applyFill="1" applyBorder="1" applyAlignment="1" applyProtection="1">
      <alignment horizontal="center" vertical="center"/>
    </xf>
    <xf numFmtId="164" fontId="9" fillId="7" borderId="9" xfId="1" applyNumberFormat="1" applyFont="1" applyFill="1" applyBorder="1" applyAlignment="1" applyProtection="1">
      <alignment horizontal="right" vertical="center"/>
    </xf>
    <xf numFmtId="44" fontId="11" fillId="7" borderId="9" xfId="1" applyFont="1" applyFill="1" applyBorder="1" applyAlignment="1">
      <alignment horizontal="right" vertical="center"/>
    </xf>
    <xf numFmtId="0" fontId="11" fillId="3" borderId="9" xfId="7" applyFont="1" applyFill="1" applyBorder="1" applyAlignment="1" applyProtection="1">
      <alignment horizontal="left" vertical="center" wrapText="1"/>
      <protection locked="0"/>
    </xf>
    <xf numFmtId="2" fontId="9" fillId="6" borderId="9" xfId="11" applyNumberFormat="1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 wrapText="1"/>
    </xf>
    <xf numFmtId="3" fontId="9" fillId="0" borderId="9" xfId="11" applyNumberFormat="1" applyFont="1" applyFill="1" applyBorder="1" applyAlignment="1" applyProtection="1">
      <alignment horizontal="center" vertical="center"/>
    </xf>
    <xf numFmtId="4" fontId="9" fillId="6" borderId="9" xfId="11" applyNumberFormat="1" applyFont="1" applyFill="1" applyBorder="1" applyAlignment="1" applyProtection="1">
      <alignment horizontal="center" vertical="center"/>
    </xf>
    <xf numFmtId="3" fontId="9" fillId="4" borderId="9" xfId="11" applyNumberFormat="1" applyFont="1" applyFill="1" applyBorder="1" applyAlignment="1" applyProtection="1">
      <alignment horizontal="center" vertical="center"/>
    </xf>
    <xf numFmtId="4" fontId="9" fillId="4" borderId="9" xfId="11" applyNumberFormat="1" applyFont="1" applyFill="1" applyBorder="1" applyAlignment="1" applyProtection="1">
      <alignment horizontal="center" vertical="top"/>
    </xf>
    <xf numFmtId="44" fontId="9" fillId="6" borderId="9" xfId="17" applyFont="1" applyFill="1" applyBorder="1" applyAlignment="1" applyProtection="1">
      <alignment horizontal="center" vertical="top" wrapText="1"/>
    </xf>
    <xf numFmtId="4" fontId="9" fillId="0" borderId="9" xfId="11" applyNumberFormat="1" applyFont="1" applyFill="1" applyBorder="1" applyAlignment="1" applyProtection="1">
      <alignment horizontal="center" vertical="center"/>
    </xf>
    <xf numFmtId="4" fontId="9" fillId="4" borderId="9" xfId="11" applyNumberFormat="1" applyFont="1" applyFill="1" applyBorder="1" applyAlignment="1" applyProtection="1">
      <alignment horizontal="center" vertical="center"/>
    </xf>
    <xf numFmtId="4" fontId="9" fillId="0" borderId="9" xfId="11" applyNumberFormat="1" applyFont="1" applyFill="1" applyBorder="1" applyAlignment="1" applyProtection="1">
      <alignment horizontal="center" vertical="top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4" fontId="9" fillId="6" borderId="9" xfId="11" applyNumberFormat="1" applyFont="1" applyFill="1" applyBorder="1" applyAlignment="1" applyProtection="1">
      <alignment horizontal="center" vertical="top"/>
    </xf>
    <xf numFmtId="44" fontId="11" fillId="6" borderId="9" xfId="17" applyFont="1" applyFill="1" applyBorder="1" applyAlignment="1" applyProtection="1">
      <alignment horizontal="center" vertical="top"/>
    </xf>
    <xf numFmtId="44" fontId="9" fillId="4" borderId="9" xfId="17" applyFont="1" applyFill="1" applyBorder="1" applyAlignment="1" applyProtection="1">
      <alignment horizontal="center" vertical="top" wrapText="1"/>
    </xf>
    <xf numFmtId="4" fontId="9" fillId="3" borderId="9" xfId="11" applyNumberFormat="1" applyFont="1" applyFill="1" applyBorder="1" applyAlignment="1" applyProtection="1">
      <alignment horizontal="center" vertical="center"/>
    </xf>
    <xf numFmtId="3" fontId="9" fillId="3" borderId="9" xfId="11" applyNumberFormat="1" applyFont="1" applyFill="1" applyBorder="1" applyAlignment="1" applyProtection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9" fillId="3" borderId="9" xfId="7" applyFont="1" applyFill="1" applyBorder="1" applyAlignment="1" applyProtection="1">
      <alignment vertical="center" wrapText="1"/>
      <protection locked="0"/>
    </xf>
    <xf numFmtId="2" fontId="8" fillId="3" borderId="9" xfId="0" applyNumberFormat="1" applyFont="1" applyFill="1" applyBorder="1" applyAlignment="1">
      <alignment horizontal="center" vertical="center" wrapText="1"/>
    </xf>
    <xf numFmtId="0" fontId="12" fillId="3" borderId="1" xfId="7" applyFont="1" applyFill="1" applyBorder="1" applyAlignment="1" applyProtection="1">
      <alignment vertical="center" wrapText="1"/>
      <protection locked="0"/>
    </xf>
    <xf numFmtId="0" fontId="11" fillId="7" borderId="9" xfId="0" applyFont="1" applyFill="1" applyBorder="1" applyAlignment="1">
      <alignment vertical="center" wrapText="1"/>
    </xf>
    <xf numFmtId="0" fontId="20" fillId="3" borderId="0" xfId="0" applyFont="1" applyFill="1"/>
    <xf numFmtId="0" fontId="11" fillId="3" borderId="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7" applyFont="1" applyFill="1" applyBorder="1" applyAlignment="1" applyProtection="1">
      <alignment vertical="center" wrapText="1"/>
      <protection locked="0"/>
    </xf>
    <xf numFmtId="0" fontId="11" fillId="3" borderId="1" xfId="7" applyFont="1" applyFill="1" applyBorder="1" applyAlignment="1" applyProtection="1">
      <alignment horizontal="center" vertical="top" wrapText="1"/>
      <protection locked="0"/>
    </xf>
    <xf numFmtId="4" fontId="11" fillId="3" borderId="1" xfId="7" applyNumberFormat="1" applyFont="1" applyFill="1" applyBorder="1" applyAlignment="1" applyProtection="1">
      <alignment horizontal="center" vertical="top" wrapText="1"/>
      <protection locked="0"/>
    </xf>
    <xf numFmtId="44" fontId="11" fillId="3" borderId="1" xfId="17" applyFont="1" applyFill="1" applyBorder="1" applyAlignment="1">
      <alignment horizontal="center" vertical="top" wrapText="1"/>
    </xf>
    <xf numFmtId="164" fontId="9" fillId="3" borderId="4" xfId="1" applyNumberFormat="1" applyFont="1" applyFill="1" applyBorder="1" applyAlignment="1" applyProtection="1">
      <alignment horizontal="right" vertical="center" wrapText="1"/>
    </xf>
    <xf numFmtId="4" fontId="9" fillId="3" borderId="9" xfId="11" applyNumberFormat="1" applyFont="1" applyFill="1" applyBorder="1" applyAlignment="1" applyProtection="1">
      <alignment horizontal="center" vertical="top"/>
    </xf>
    <xf numFmtId="0" fontId="9" fillId="3" borderId="1" xfId="0" applyFont="1" applyFill="1" applyBorder="1" applyAlignment="1">
      <alignment horizontal="center" vertical="center"/>
    </xf>
    <xf numFmtId="0" fontId="9" fillId="3" borderId="1" xfId="7" applyFont="1" applyFill="1" applyBorder="1" applyAlignment="1" applyProtection="1">
      <alignment horizontal="left" vertical="center" wrapText="1"/>
      <protection locked="0"/>
    </xf>
    <xf numFmtId="0" fontId="9" fillId="3" borderId="7" xfId="7" applyFont="1" applyFill="1" applyBorder="1" applyAlignment="1" applyProtection="1">
      <alignment vertical="center" wrapText="1"/>
      <protection locked="0"/>
    </xf>
    <xf numFmtId="0" fontId="18" fillId="3" borderId="0" xfId="0" applyFont="1" applyFill="1"/>
    <xf numFmtId="0" fontId="9" fillId="4" borderId="3" xfId="0" applyFont="1" applyFill="1" applyBorder="1" applyAlignment="1">
      <alignment vertical="center" wrapText="1"/>
    </xf>
    <xf numFmtId="0" fontId="9" fillId="4" borderId="7" xfId="7" applyFont="1" applyFill="1" applyBorder="1" applyAlignment="1" applyProtection="1">
      <alignment vertical="center" wrapText="1"/>
      <protection locked="0"/>
    </xf>
    <xf numFmtId="0" fontId="8" fillId="3" borderId="4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0" fontId="9" fillId="3" borderId="9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24" fillId="0" borderId="0" xfId="0" applyFont="1"/>
    <xf numFmtId="2" fontId="0" fillId="12" borderId="9" xfId="0" applyNumberForma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 wrapText="1"/>
    </xf>
    <xf numFmtId="44" fontId="9" fillId="0" borderId="9" xfId="17" applyFont="1" applyBorder="1" applyAlignment="1">
      <alignment horizontal="right" vertical="center" wrapText="1"/>
    </xf>
    <xf numFmtId="44" fontId="11" fillId="11" borderId="9" xfId="17" applyFont="1" applyFill="1" applyBorder="1" applyAlignment="1">
      <alignment horizontal="right" vertical="center"/>
    </xf>
    <xf numFmtId="0" fontId="11" fillId="11" borderId="9" xfId="0" applyFont="1" applyFill="1" applyBorder="1" applyAlignment="1">
      <alignment vertical="center" wrapText="1"/>
    </xf>
    <xf numFmtId="0" fontId="11" fillId="5" borderId="10" xfId="5" applyFont="1" applyFill="1" applyBorder="1" applyAlignment="1">
      <alignment vertical="center" wrapText="1"/>
    </xf>
    <xf numFmtId="0" fontId="21" fillId="5" borderId="11" xfId="5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/>
    </xf>
    <xf numFmtId="0" fontId="11" fillId="5" borderId="11" xfId="5" applyFont="1" applyFill="1" applyBorder="1" applyAlignment="1">
      <alignment vertical="center" wrapText="1"/>
    </xf>
    <xf numFmtId="0" fontId="11" fillId="4" borderId="11" xfId="0" applyFont="1" applyFill="1" applyBorder="1" applyAlignment="1">
      <alignment horizontal="left" vertical="center" wrapText="1"/>
    </xf>
    <xf numFmtId="14" fontId="11" fillId="3" borderId="12" xfId="6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vertical="center" wrapText="1"/>
    </xf>
    <xf numFmtId="165" fontId="9" fillId="3" borderId="12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vertical="center"/>
    </xf>
    <xf numFmtId="0" fontId="11" fillId="0" borderId="11" xfId="6" applyFont="1" applyBorder="1" applyAlignment="1">
      <alignment horizontal="center" vertical="center"/>
    </xf>
    <xf numFmtId="0" fontId="9" fillId="6" borderId="11" xfId="5" applyFont="1" applyFill="1" applyBorder="1" applyAlignment="1">
      <alignment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vertical="center" wrapText="1"/>
    </xf>
    <xf numFmtId="0" fontId="23" fillId="0" borderId="11" xfId="1" applyNumberFormat="1" applyFont="1" applyBorder="1" applyAlignment="1">
      <alignment horizontal="right" vertical="center"/>
    </xf>
    <xf numFmtId="0" fontId="11" fillId="4" borderId="11" xfId="0" applyFont="1" applyFill="1" applyBorder="1" applyAlignment="1">
      <alignment vertical="center"/>
    </xf>
    <xf numFmtId="14" fontId="9" fillId="4" borderId="12" xfId="0" applyNumberFormat="1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11" fillId="3" borderId="13" xfId="7" applyFont="1" applyFill="1" applyBorder="1" applyAlignment="1" applyProtection="1">
      <alignment vertical="center" wrapText="1"/>
      <protection locked="0"/>
    </xf>
    <xf numFmtId="0" fontId="9" fillId="3" borderId="13" xfId="7" applyFont="1" applyFill="1" applyBorder="1" applyAlignment="1" applyProtection="1">
      <alignment horizontal="center" vertical="center" wrapText="1"/>
      <protection locked="0"/>
    </xf>
    <xf numFmtId="0" fontId="11" fillId="4" borderId="13" xfId="0" applyFont="1" applyFill="1" applyBorder="1" applyAlignment="1">
      <alignment vertical="center" wrapText="1"/>
    </xf>
    <xf numFmtId="0" fontId="11" fillId="4" borderId="13" xfId="7" applyFont="1" applyFill="1" applyBorder="1" applyAlignment="1" applyProtection="1">
      <alignment vertical="center" wrapText="1"/>
      <protection locked="0"/>
    </xf>
    <xf numFmtId="0" fontId="9" fillId="5" borderId="13" xfId="7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>
      <alignment vertical="center" wrapText="1"/>
    </xf>
    <xf numFmtId="0" fontId="9" fillId="4" borderId="13" xfId="7" applyFont="1" applyFill="1" applyBorder="1" applyAlignment="1" applyProtection="1">
      <alignment vertical="center" wrapText="1"/>
      <protection locked="0"/>
    </xf>
    <xf numFmtId="0" fontId="9" fillId="4" borderId="14" xfId="7" applyFont="1" applyFill="1" applyBorder="1" applyAlignment="1" applyProtection="1">
      <alignment vertical="center" wrapText="1"/>
      <protection locked="0"/>
    </xf>
    <xf numFmtId="0" fontId="9" fillId="4" borderId="15" xfId="7" applyFont="1" applyFill="1" applyBorder="1" applyAlignment="1" applyProtection="1">
      <alignment vertical="center" wrapText="1"/>
      <protection locked="0"/>
    </xf>
    <xf numFmtId="0" fontId="9" fillId="0" borderId="14" xfId="7" applyFont="1" applyBorder="1" applyAlignment="1" applyProtection="1">
      <alignment vertical="center" wrapText="1"/>
      <protection locked="0"/>
    </xf>
    <xf numFmtId="0" fontId="9" fillId="3" borderId="13" xfId="0" applyFont="1" applyFill="1" applyBorder="1" applyAlignment="1">
      <alignment vertical="center" wrapText="1"/>
    </xf>
    <xf numFmtId="0" fontId="9" fillId="3" borderId="14" xfId="7" applyFont="1" applyFill="1" applyBorder="1" applyAlignment="1" applyProtection="1">
      <alignment vertical="center" wrapText="1"/>
      <protection locked="0"/>
    </xf>
    <xf numFmtId="0" fontId="10" fillId="11" borderId="14" xfId="7" applyFont="1" applyFill="1" applyBorder="1" applyAlignment="1" applyProtection="1">
      <alignment horizontal="right" vertical="center" wrapText="1"/>
      <protection locked="0"/>
    </xf>
    <xf numFmtId="0" fontId="10" fillId="11" borderId="13" xfId="7" applyFont="1" applyFill="1" applyBorder="1" applyAlignment="1" applyProtection="1">
      <alignment horizontal="center" vertical="top" wrapText="1"/>
      <protection locked="0"/>
    </xf>
    <xf numFmtId="4" fontId="9" fillId="11" borderId="9" xfId="11" applyNumberFormat="1" applyFont="1" applyFill="1" applyBorder="1" applyAlignment="1">
      <alignment horizontal="center" vertical="top"/>
    </xf>
    <xf numFmtId="0" fontId="9" fillId="4" borderId="13" xfId="7" applyFont="1" applyFill="1" applyBorder="1" applyAlignment="1" applyProtection="1">
      <alignment horizontal="center" vertical="center" wrapText="1"/>
      <protection locked="0"/>
    </xf>
    <xf numFmtId="0" fontId="11" fillId="4" borderId="14" xfId="7" applyFont="1" applyFill="1" applyBorder="1" applyAlignment="1" applyProtection="1">
      <alignment vertical="center" wrapText="1"/>
      <protection locked="0"/>
    </xf>
    <xf numFmtId="0" fontId="9" fillId="0" borderId="13" xfId="7" applyFont="1" applyBorder="1" applyAlignment="1" applyProtection="1">
      <alignment horizontal="center" vertical="top" wrapText="1"/>
      <protection locked="0"/>
    </xf>
    <xf numFmtId="164" fontId="9" fillId="3" borderId="9" xfId="1" applyNumberFormat="1" applyFont="1" applyFill="1" applyBorder="1" applyAlignment="1">
      <alignment horizontal="right" vertical="center" wrapText="1"/>
    </xf>
    <xf numFmtId="0" fontId="9" fillId="5" borderId="13" xfId="0" applyFont="1" applyFill="1" applyBorder="1" applyAlignment="1">
      <alignment vertical="center" wrapText="1"/>
    </xf>
    <xf numFmtId="0" fontId="9" fillId="4" borderId="13" xfId="7" applyFont="1" applyFill="1" applyBorder="1" applyAlignment="1" applyProtection="1">
      <alignment horizontal="center" vertical="top" wrapText="1"/>
      <protection locked="0"/>
    </xf>
    <xf numFmtId="0" fontId="9" fillId="3" borderId="16" xfId="7" applyFont="1" applyFill="1" applyBorder="1" applyAlignment="1" applyProtection="1">
      <alignment horizontal="left" vertical="center" wrapText="1"/>
      <protection locked="0"/>
    </xf>
    <xf numFmtId="2" fontId="8" fillId="3" borderId="12" xfId="0" applyNumberFormat="1" applyFont="1" applyFill="1" applyBorder="1" applyAlignment="1">
      <alignment horizontal="center" vertical="center" wrapText="1"/>
    </xf>
    <xf numFmtId="0" fontId="9" fillId="3" borderId="11" xfId="7" applyFont="1" applyFill="1" applyBorder="1" applyAlignment="1" applyProtection="1">
      <alignment horizontal="left" vertical="center" wrapText="1"/>
      <protection locked="0"/>
    </xf>
    <xf numFmtId="0" fontId="11" fillId="5" borderId="13" xfId="0" applyFont="1" applyFill="1" applyBorder="1" applyAlignment="1">
      <alignment vertical="center" wrapText="1"/>
    </xf>
    <xf numFmtId="0" fontId="11" fillId="0" borderId="14" xfId="7" applyFont="1" applyBorder="1" applyAlignment="1" applyProtection="1">
      <alignment vertical="center" wrapText="1"/>
      <protection locked="0"/>
    </xf>
    <xf numFmtId="0" fontId="11" fillId="3" borderId="14" xfId="7" applyFont="1" applyFill="1" applyBorder="1" applyAlignment="1" applyProtection="1">
      <alignment vertical="center" wrapText="1"/>
      <protection locked="0"/>
    </xf>
    <xf numFmtId="0" fontId="10" fillId="3" borderId="13" xfId="7" applyFont="1" applyFill="1" applyBorder="1" applyAlignment="1" applyProtection="1">
      <alignment horizontal="center" vertical="top" wrapText="1"/>
      <protection locked="0"/>
    </xf>
    <xf numFmtId="0" fontId="9" fillId="3" borderId="17" xfId="0" applyFont="1" applyFill="1" applyBorder="1" applyAlignment="1">
      <alignment vertical="center" wrapText="1"/>
    </xf>
    <xf numFmtId="0" fontId="9" fillId="3" borderId="15" xfId="7" applyFont="1" applyFill="1" applyBorder="1" applyAlignment="1" applyProtection="1">
      <alignment vertical="center" wrapText="1"/>
      <protection locked="0"/>
    </xf>
    <xf numFmtId="0" fontId="8" fillId="3" borderId="18" xfId="0" applyFont="1" applyFill="1" applyBorder="1" applyAlignment="1">
      <alignment horizontal="center" vertical="center"/>
    </xf>
    <xf numFmtId="2" fontId="8" fillId="3" borderId="18" xfId="0" applyNumberFormat="1" applyFont="1" applyFill="1" applyBorder="1" applyAlignment="1">
      <alignment horizontal="center" vertical="center" wrapText="1"/>
    </xf>
    <xf numFmtId="164" fontId="9" fillId="3" borderId="18" xfId="1" applyNumberFormat="1" applyFont="1" applyFill="1" applyBorder="1" applyAlignment="1" applyProtection="1">
      <alignment horizontal="right" vertical="center" wrapText="1"/>
    </xf>
    <xf numFmtId="0" fontId="12" fillId="4" borderId="14" xfId="7" applyFont="1" applyFill="1" applyBorder="1" applyAlignment="1" applyProtection="1">
      <alignment vertical="center" wrapText="1"/>
      <protection locked="0"/>
    </xf>
    <xf numFmtId="0" fontId="12" fillId="3" borderId="14" xfId="7" applyFont="1" applyFill="1" applyBorder="1" applyAlignment="1" applyProtection="1">
      <alignment vertical="center" wrapText="1"/>
      <protection locked="0"/>
    </xf>
    <xf numFmtId="164" fontId="9" fillId="3" borderId="16" xfId="1" applyNumberFormat="1" applyFont="1" applyFill="1" applyBorder="1" applyAlignment="1" applyProtection="1">
      <alignment horizontal="right" vertical="center" wrapText="1"/>
    </xf>
    <xf numFmtId="0" fontId="11" fillId="9" borderId="19" xfId="7" applyFont="1" applyFill="1" applyBorder="1" applyAlignment="1" applyProtection="1">
      <alignment vertical="center" wrapText="1"/>
      <protection locked="0"/>
    </xf>
    <xf numFmtId="0" fontId="11" fillId="9" borderId="19" xfId="7" applyFont="1" applyFill="1" applyBorder="1" applyAlignment="1" applyProtection="1">
      <alignment horizontal="right" vertical="center" wrapText="1"/>
      <protection locked="0"/>
    </xf>
    <xf numFmtId="0" fontId="11" fillId="9" borderId="19" xfId="7" applyFont="1" applyFill="1" applyBorder="1" applyAlignment="1" applyProtection="1">
      <alignment horizontal="center" vertical="center" wrapText="1"/>
      <protection locked="0"/>
    </xf>
    <xf numFmtId="2" fontId="11" fillId="9" borderId="19" xfId="7" applyNumberFormat="1" applyFont="1" applyFill="1" applyBorder="1" applyAlignment="1" applyProtection="1">
      <alignment horizontal="center" vertical="center" wrapText="1"/>
      <protection locked="0"/>
    </xf>
    <xf numFmtId="164" fontId="9" fillId="9" borderId="19" xfId="1" applyNumberFormat="1" applyFont="1" applyFill="1" applyBorder="1" applyAlignment="1" applyProtection="1">
      <alignment horizontal="right" vertical="center"/>
    </xf>
    <xf numFmtId="164" fontId="11" fillId="9" borderId="19" xfId="1" applyNumberFormat="1" applyFont="1" applyFill="1" applyBorder="1" applyAlignment="1">
      <alignment horizontal="right" vertical="center"/>
    </xf>
    <xf numFmtId="0" fontId="9" fillId="4" borderId="17" xfId="0" applyFont="1" applyFill="1" applyBorder="1" applyAlignment="1">
      <alignment vertical="center" wrapText="1"/>
    </xf>
    <xf numFmtId="0" fontId="8" fillId="3" borderId="14" xfId="7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vertical="center" wrapText="1"/>
    </xf>
    <xf numFmtId="0" fontId="9" fillId="3" borderId="13" xfId="7" applyFont="1" applyFill="1" applyBorder="1" applyAlignment="1" applyProtection="1">
      <alignment vertical="center" wrapText="1"/>
      <protection locked="0"/>
    </xf>
    <xf numFmtId="0" fontId="9" fillId="3" borderId="13" xfId="7" applyFont="1" applyFill="1" applyBorder="1" applyAlignment="1" applyProtection="1">
      <alignment horizontal="center" vertical="top" wrapText="1"/>
      <protection locked="0"/>
    </xf>
    <xf numFmtId="0" fontId="11" fillId="9" borderId="18" xfId="7" applyFont="1" applyFill="1" applyBorder="1" applyAlignment="1" applyProtection="1">
      <alignment vertical="center" wrapText="1"/>
      <protection locked="0"/>
    </xf>
    <xf numFmtId="0" fontId="11" fillId="9" borderId="18" xfId="7" applyFont="1" applyFill="1" applyBorder="1" applyAlignment="1" applyProtection="1">
      <alignment horizontal="right" vertical="center" wrapText="1"/>
      <protection locked="0"/>
    </xf>
    <xf numFmtId="0" fontId="11" fillId="9" borderId="18" xfId="7" applyFont="1" applyFill="1" applyBorder="1" applyAlignment="1" applyProtection="1">
      <alignment horizontal="center" vertical="center" wrapText="1"/>
      <protection locked="0"/>
    </xf>
    <xf numFmtId="2" fontId="11" fillId="9" borderId="18" xfId="7" applyNumberFormat="1" applyFont="1" applyFill="1" applyBorder="1" applyAlignment="1" applyProtection="1">
      <alignment horizontal="center" vertical="center" wrapText="1"/>
      <protection locked="0"/>
    </xf>
    <xf numFmtId="164" fontId="9" fillId="9" borderId="18" xfId="1" applyNumberFormat="1" applyFont="1" applyFill="1" applyBorder="1" applyAlignment="1">
      <alignment horizontal="right" vertical="center"/>
    </xf>
    <xf numFmtId="164" fontId="11" fillId="9" borderId="18" xfId="1" applyNumberFormat="1" applyFont="1" applyFill="1" applyBorder="1" applyAlignment="1">
      <alignment horizontal="right" vertical="center"/>
    </xf>
  </cellXfs>
  <cellStyles count="75">
    <cellStyle name="Ênfase1 2" xfId="6" xr:uid="{00000000-0005-0000-0000-000000000000}"/>
    <cellStyle name="Ênfase1 2 2" xfId="53" xr:uid="{00000000-0005-0000-0000-000001000000}"/>
    <cellStyle name="Excel Built-in Normal" xfId="4" xr:uid="{00000000-0005-0000-0000-000002000000}"/>
    <cellStyle name="Hyperlink" xfId="19" xr:uid="{00000000-0005-0000-0000-000003000000}"/>
    <cellStyle name="Hyperlink 1" xfId="30" xr:uid="{00000000-0005-0000-0000-000004000000}"/>
    <cellStyle name="Moeda" xfId="1" builtinId="4"/>
    <cellStyle name="Moeda 2" xfId="17" xr:uid="{00000000-0005-0000-0000-000006000000}"/>
    <cellStyle name="Moeda 2 2" xfId="23" xr:uid="{00000000-0005-0000-0000-000007000000}"/>
    <cellStyle name="Moeda 2 2 2" xfId="32" xr:uid="{00000000-0005-0000-0000-000008000000}"/>
    <cellStyle name="Moeda 2 2 3" xfId="61" xr:uid="{00000000-0005-0000-0000-000009000000}"/>
    <cellStyle name="Moeda 2 2 4" xfId="74" xr:uid="{00000000-0005-0000-0000-00000A000000}"/>
    <cellStyle name="Moeda 2 3" xfId="27" xr:uid="{00000000-0005-0000-0000-00000B000000}"/>
    <cellStyle name="Moeda 2 3 2" xfId="33" xr:uid="{00000000-0005-0000-0000-00000C000000}"/>
    <cellStyle name="Moeda 2 3 3" xfId="65" xr:uid="{00000000-0005-0000-0000-00000D000000}"/>
    <cellStyle name="Moeda 2 4" xfId="31" xr:uid="{00000000-0005-0000-0000-00000E000000}"/>
    <cellStyle name="Moeda 2 5" xfId="57" xr:uid="{00000000-0005-0000-0000-00000F000000}"/>
    <cellStyle name="Moeda 2 6" xfId="70" xr:uid="{00000000-0005-0000-0000-000010000000}"/>
    <cellStyle name="Moeda 3" xfId="20" xr:uid="{00000000-0005-0000-0000-000011000000}"/>
    <cellStyle name="Moeda 3 2" xfId="34" xr:uid="{00000000-0005-0000-0000-000012000000}"/>
    <cellStyle name="Moeda 3 3" xfId="58" xr:uid="{00000000-0005-0000-0000-000013000000}"/>
    <cellStyle name="Moeda 3 4" xfId="71" xr:uid="{00000000-0005-0000-0000-000014000000}"/>
    <cellStyle name="Moeda 4" xfId="14" xr:uid="{00000000-0005-0000-0000-000015000000}"/>
    <cellStyle name="Moeda 4 2" xfId="35" xr:uid="{00000000-0005-0000-0000-000016000000}"/>
    <cellStyle name="Moeda 5" xfId="24" xr:uid="{00000000-0005-0000-0000-000017000000}"/>
    <cellStyle name="Moeda 5 2" xfId="36" xr:uid="{00000000-0005-0000-0000-000018000000}"/>
    <cellStyle name="Moeda 5 3" xfId="62" xr:uid="{00000000-0005-0000-0000-000019000000}"/>
    <cellStyle name="Moeda 6" xfId="29" xr:uid="{00000000-0005-0000-0000-00001A000000}"/>
    <cellStyle name="Moeda 7" xfId="54" xr:uid="{00000000-0005-0000-0000-00001B000000}"/>
    <cellStyle name="Moeda 8" xfId="67" xr:uid="{00000000-0005-0000-0000-00001C000000}"/>
    <cellStyle name="Normal" xfId="0" builtinId="0"/>
    <cellStyle name="Normal 10 2" xfId="12" xr:uid="{00000000-0005-0000-0000-00001E000000}"/>
    <cellStyle name="Normal 10 2 2" xfId="37" xr:uid="{00000000-0005-0000-0000-00001F000000}"/>
    <cellStyle name="Normal 13" xfId="10" xr:uid="{00000000-0005-0000-0000-000020000000}"/>
    <cellStyle name="Normal 13 2" xfId="38" xr:uid="{00000000-0005-0000-0000-000021000000}"/>
    <cellStyle name="Normal 2" xfId="7" xr:uid="{00000000-0005-0000-0000-000022000000}"/>
    <cellStyle name="Normal 2 2" xfId="9" xr:uid="{00000000-0005-0000-0000-000023000000}"/>
    <cellStyle name="Normal 2 2 2" xfId="40" xr:uid="{00000000-0005-0000-0000-000024000000}"/>
    <cellStyle name="Normal 2 3" xfId="39" xr:uid="{00000000-0005-0000-0000-000025000000}"/>
    <cellStyle name="Normal 3" xfId="28" xr:uid="{00000000-0005-0000-0000-000026000000}"/>
    <cellStyle name="Normal 3 2" xfId="66" xr:uid="{00000000-0005-0000-0000-000027000000}"/>
    <cellStyle name="Normal 4 2 2" xfId="2" xr:uid="{00000000-0005-0000-0000-000028000000}"/>
    <cellStyle name="Normal 4 2 2 2" xfId="41" xr:uid="{00000000-0005-0000-0000-000029000000}"/>
    <cellStyle name="Porcentagem 2" xfId="13" xr:uid="{00000000-0005-0000-0000-00002A000000}"/>
    <cellStyle name="Porcentagem 2 1" xfId="16" xr:uid="{00000000-0005-0000-0000-00002B000000}"/>
    <cellStyle name="Porcentagem 2 1 2" xfId="43" xr:uid="{00000000-0005-0000-0000-00002C000000}"/>
    <cellStyle name="Porcentagem 2 2" xfId="42" xr:uid="{00000000-0005-0000-0000-00002D000000}"/>
    <cellStyle name="Texto Explicativo 2 17" xfId="5" xr:uid="{00000000-0005-0000-0000-00002E000000}"/>
    <cellStyle name="Texto Explicativo 2 17 2" xfId="44" xr:uid="{00000000-0005-0000-0000-00002F000000}"/>
    <cellStyle name="Título 3 2 12" xfId="18" xr:uid="{00000000-0005-0000-0000-000030000000}"/>
    <cellStyle name="Título 3 2 12 2" xfId="45" xr:uid="{00000000-0005-0000-0000-000031000000}"/>
    <cellStyle name="Vírgula" xfId="11" builtinId="3"/>
    <cellStyle name="Vírgula 2" xfId="8" xr:uid="{00000000-0005-0000-0000-000033000000}"/>
    <cellStyle name="Vírgula 2 2" xfId="46" xr:uid="{00000000-0005-0000-0000-000034000000}"/>
    <cellStyle name="Vírgula 2 2 2" xfId="3" xr:uid="{00000000-0005-0000-0000-000035000000}"/>
    <cellStyle name="Vírgula 2 2 2 2" xfId="21" xr:uid="{00000000-0005-0000-0000-000036000000}"/>
    <cellStyle name="Vírgula 2 2 2 2 2" xfId="48" xr:uid="{00000000-0005-0000-0000-000037000000}"/>
    <cellStyle name="Vírgula 2 2 2 2 3" xfId="59" xr:uid="{00000000-0005-0000-0000-000038000000}"/>
    <cellStyle name="Vírgula 2 2 2 2 4" xfId="72" xr:uid="{00000000-0005-0000-0000-000039000000}"/>
    <cellStyle name="Vírgula 2 2 2 3" xfId="25" xr:uid="{00000000-0005-0000-0000-00003A000000}"/>
    <cellStyle name="Vírgula 2 2 2 3 2" xfId="49" xr:uid="{00000000-0005-0000-0000-00003B000000}"/>
    <cellStyle name="Vírgula 2 2 2 3 3" xfId="63" xr:uid="{00000000-0005-0000-0000-00003C000000}"/>
    <cellStyle name="Vírgula 2 2 2 4" xfId="47" xr:uid="{00000000-0005-0000-0000-00003D000000}"/>
    <cellStyle name="Vírgula 2 2 2 5" xfId="55" xr:uid="{00000000-0005-0000-0000-00003E000000}"/>
    <cellStyle name="Vírgula 2 2 2 6" xfId="68" xr:uid="{00000000-0005-0000-0000-00003F000000}"/>
    <cellStyle name="Vírgula 3" xfId="22" xr:uid="{00000000-0005-0000-0000-000040000000}"/>
    <cellStyle name="Vírgula 3 2" xfId="50" xr:uid="{00000000-0005-0000-0000-000041000000}"/>
    <cellStyle name="Vírgula 3 3" xfId="60" xr:uid="{00000000-0005-0000-0000-000042000000}"/>
    <cellStyle name="Vírgula 3 4" xfId="73" xr:uid="{00000000-0005-0000-0000-000043000000}"/>
    <cellStyle name="Vírgula 4" xfId="26" xr:uid="{00000000-0005-0000-0000-000044000000}"/>
    <cellStyle name="Vírgula 4 2" xfId="51" xr:uid="{00000000-0005-0000-0000-000045000000}"/>
    <cellStyle name="Vírgula 4 3" xfId="64" xr:uid="{00000000-0005-0000-0000-000046000000}"/>
    <cellStyle name="Vírgula 5" xfId="15" xr:uid="{00000000-0005-0000-0000-000047000000}"/>
    <cellStyle name="Vírgula 5 2" xfId="52" xr:uid="{00000000-0005-0000-0000-000048000000}"/>
    <cellStyle name="Vírgula 6" xfId="56" xr:uid="{00000000-0005-0000-0000-000049000000}"/>
    <cellStyle name="Vírgula 7" xfId="69" xr:uid="{00000000-0005-0000-0000-00004A000000}"/>
  </cellStyles>
  <dxfs count="0"/>
  <tableStyles count="0" defaultTableStyle="TableStyleMedium2" defaultPivotStyle="PivotStyleLight16"/>
  <colors>
    <mruColors>
      <color rgb="FFFF66FF"/>
      <color rgb="FF66FFFF"/>
      <color rgb="FF00FF00"/>
      <color rgb="FF66FF33"/>
      <color rgb="FFD38255"/>
      <color rgb="FFE5B59B"/>
      <color rgb="FFCC66FF"/>
      <color rgb="FFFF3399"/>
      <color rgb="FF3333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B890-E458-40D2-A179-E5C894851A0A}">
  <dimension ref="A1:H238"/>
  <sheetViews>
    <sheetView tabSelected="1" view="pageBreakPreview" zoomScale="106" zoomScaleNormal="100" zoomScaleSheetLayoutView="106" workbookViewId="0">
      <selection activeCell="B2" sqref="B2:D2"/>
    </sheetView>
  </sheetViews>
  <sheetFormatPr defaultColWidth="9.140625" defaultRowHeight="15.75"/>
  <cols>
    <col min="1" max="1" width="12.5703125" style="1" customWidth="1"/>
    <col min="2" max="2" width="68.7109375" style="5" customWidth="1"/>
    <col min="3" max="3" width="7.28515625" style="1" customWidth="1"/>
    <col min="4" max="4" width="9.85546875" style="1" customWidth="1"/>
    <col min="5" max="5" width="15.7109375" style="6" customWidth="1"/>
    <col min="6" max="6" width="15.42578125" style="1" customWidth="1"/>
    <col min="7" max="7" width="2.28515625" style="3" customWidth="1"/>
    <col min="8" max="8" width="21.140625" style="6" customWidth="1"/>
    <col min="9" max="16384" width="9.140625" style="3"/>
  </cols>
  <sheetData>
    <row r="1" spans="1:8" ht="47.25" customHeight="1">
      <c r="A1" s="77"/>
      <c r="B1" s="78" t="s">
        <v>0</v>
      </c>
      <c r="C1" s="79"/>
      <c r="D1" s="80"/>
      <c r="E1" s="81"/>
      <c r="F1" s="82"/>
      <c r="H1" s="3"/>
    </row>
    <row r="2" spans="1:8" ht="48" customHeight="1">
      <c r="A2" s="67" t="s">
        <v>1</v>
      </c>
      <c r="B2" s="83" t="s">
        <v>2</v>
      </c>
      <c r="C2" s="84"/>
      <c r="D2" s="84"/>
      <c r="E2" s="85"/>
      <c r="F2" s="86"/>
      <c r="H2" s="71" t="s">
        <v>3</v>
      </c>
    </row>
    <row r="3" spans="1:8" ht="30" customHeight="1">
      <c r="A3" s="70" t="s">
        <v>4</v>
      </c>
      <c r="B3" s="87" t="s">
        <v>5</v>
      </c>
      <c r="C3" s="88"/>
      <c r="D3" s="89"/>
      <c r="E3" s="85"/>
      <c r="F3" s="90"/>
      <c r="H3" s="72"/>
    </row>
    <row r="4" spans="1:8" ht="32.1" customHeight="1">
      <c r="A4" s="68" t="s">
        <v>6</v>
      </c>
      <c r="B4" s="91"/>
      <c r="C4" s="92"/>
      <c r="D4" s="89"/>
      <c r="E4" s="93"/>
      <c r="F4" s="94"/>
      <c r="G4"/>
      <c r="H4" s="69"/>
    </row>
    <row r="5" spans="1:8" ht="48.75" customHeight="1">
      <c r="A5" s="4" t="s">
        <v>7</v>
      </c>
      <c r="B5" s="44" t="s">
        <v>8</v>
      </c>
      <c r="C5" s="44" t="s">
        <v>9</v>
      </c>
      <c r="D5" s="44" t="s">
        <v>10</v>
      </c>
      <c r="E5" s="44" t="s">
        <v>11</v>
      </c>
      <c r="F5" s="44" t="s">
        <v>12</v>
      </c>
      <c r="H5" s="73" t="s">
        <v>13</v>
      </c>
    </row>
    <row r="6" spans="1:8" s="2" customFormat="1" ht="21.95" customHeight="1">
      <c r="A6" s="16">
        <v>17</v>
      </c>
      <c r="B6" s="26" t="s">
        <v>14</v>
      </c>
      <c r="C6" s="17"/>
      <c r="D6" s="27"/>
      <c r="E6" s="19"/>
      <c r="F6" s="18"/>
      <c r="H6" s="19"/>
    </row>
    <row r="7" spans="1:8" s="13" customFormat="1" ht="21.95" customHeight="1">
      <c r="A7" s="95" t="s">
        <v>15</v>
      </c>
      <c r="B7" s="96" t="s">
        <v>16</v>
      </c>
      <c r="C7" s="97"/>
      <c r="D7" s="43"/>
      <c r="E7" s="42"/>
      <c r="F7" s="42"/>
      <c r="H7" s="42"/>
    </row>
    <row r="8" spans="1:8" s="12" customFormat="1" ht="21.95" customHeight="1">
      <c r="A8" s="98" t="s">
        <v>17</v>
      </c>
      <c r="B8" s="99" t="s">
        <v>18</v>
      </c>
      <c r="C8" s="100"/>
      <c r="D8" s="30"/>
      <c r="E8" s="31"/>
      <c r="F8" s="31"/>
      <c r="H8" s="31"/>
    </row>
    <row r="9" spans="1:8" s="12" customFormat="1" ht="21.95" customHeight="1">
      <c r="A9" s="98" t="s">
        <v>19</v>
      </c>
      <c r="B9" s="99" t="s">
        <v>20</v>
      </c>
      <c r="C9" s="100"/>
      <c r="D9" s="32"/>
      <c r="E9" s="31"/>
      <c r="F9" s="31"/>
      <c r="H9" s="31"/>
    </row>
    <row r="10" spans="1:8" s="12" customFormat="1" ht="32.25" customHeight="1">
      <c r="A10" s="101" t="s">
        <v>21</v>
      </c>
      <c r="B10" s="102" t="s">
        <v>22</v>
      </c>
      <c r="C10" s="28" t="s">
        <v>23</v>
      </c>
      <c r="D10" s="29">
        <v>96</v>
      </c>
      <c r="E10" s="74">
        <f>ROUND((H10*$H$3),2)</f>
        <v>0</v>
      </c>
      <c r="F10" s="74">
        <f>ROUND(E10*D10,2)</f>
        <v>0</v>
      </c>
      <c r="H10" s="19">
        <v>30.38</v>
      </c>
    </row>
    <row r="11" spans="1:8" s="2" customFormat="1" ht="21.95" customHeight="1">
      <c r="A11" s="16" t="s">
        <v>24</v>
      </c>
      <c r="B11" s="26" t="s">
        <v>25</v>
      </c>
      <c r="C11" s="17"/>
      <c r="D11" s="27"/>
      <c r="E11" s="19"/>
      <c r="F11" s="18"/>
      <c r="H11" s="19"/>
    </row>
    <row r="12" spans="1:8" s="12" customFormat="1" ht="32.25" customHeight="1">
      <c r="A12" s="101" t="s">
        <v>26</v>
      </c>
      <c r="B12" s="103" t="s">
        <v>27</v>
      </c>
      <c r="C12" s="28" t="s">
        <v>28</v>
      </c>
      <c r="D12" s="29">
        <v>1</v>
      </c>
      <c r="E12" s="74">
        <f>ROUND((H12*$H$3),2)</f>
        <v>0</v>
      </c>
      <c r="F12" s="74">
        <f>ROUND(E12*D12,2)</f>
        <v>0</v>
      </c>
      <c r="H12" s="19">
        <v>107.92</v>
      </c>
    </row>
    <row r="13" spans="1:8" s="2" customFormat="1" ht="21.95" customHeight="1">
      <c r="A13" s="16" t="s">
        <v>29</v>
      </c>
      <c r="B13" s="26" t="s">
        <v>30</v>
      </c>
      <c r="C13" s="17"/>
      <c r="D13" s="27"/>
      <c r="E13" s="19"/>
      <c r="F13" s="18"/>
      <c r="H13" s="19"/>
    </row>
    <row r="14" spans="1:8" s="12" customFormat="1" ht="50.25" customHeight="1">
      <c r="A14" s="101" t="s">
        <v>31</v>
      </c>
      <c r="B14" s="104" t="s">
        <v>32</v>
      </c>
      <c r="C14" s="28" t="s">
        <v>28</v>
      </c>
      <c r="D14" s="29">
        <v>1</v>
      </c>
      <c r="E14" s="74">
        <f>ROUND((H14*$H$3),2)</f>
        <v>0</v>
      </c>
      <c r="F14" s="74">
        <f>ROUND(E14*D14,2)</f>
        <v>0</v>
      </c>
      <c r="H14" s="19">
        <v>493.27</v>
      </c>
    </row>
    <row r="15" spans="1:8" s="12" customFormat="1" ht="21.95" customHeight="1">
      <c r="A15" s="101" t="s">
        <v>33</v>
      </c>
      <c r="B15" s="104" t="s">
        <v>34</v>
      </c>
      <c r="C15" s="28" t="s">
        <v>28</v>
      </c>
      <c r="D15" s="29">
        <v>1</v>
      </c>
      <c r="E15" s="74">
        <f>ROUND((H15*$H$3),2)</f>
        <v>0</v>
      </c>
      <c r="F15" s="74">
        <f>ROUND(E15*D15,2)</f>
        <v>0</v>
      </c>
      <c r="H15" s="19">
        <v>277.61</v>
      </c>
    </row>
    <row r="16" spans="1:8" s="2" customFormat="1" ht="21.95" customHeight="1">
      <c r="A16" s="16" t="s">
        <v>35</v>
      </c>
      <c r="B16" s="26" t="s">
        <v>36</v>
      </c>
      <c r="C16" s="17"/>
      <c r="D16" s="27"/>
      <c r="E16" s="19"/>
      <c r="F16" s="18"/>
      <c r="H16" s="19"/>
    </row>
    <row r="17" spans="1:8" s="12" customFormat="1" ht="32.25" customHeight="1">
      <c r="A17" s="101" t="s">
        <v>37</v>
      </c>
      <c r="B17" s="105" t="s">
        <v>38</v>
      </c>
      <c r="C17" s="28" t="s">
        <v>23</v>
      </c>
      <c r="D17" s="29">
        <v>88</v>
      </c>
      <c r="E17" s="74">
        <f>ROUND((H17*$H$3),2)</f>
        <v>0</v>
      </c>
      <c r="F17" s="74">
        <f>ROUND(E17*D17,2)</f>
        <v>0</v>
      </c>
      <c r="H17" s="19">
        <v>4.3600000000000003</v>
      </c>
    </row>
    <row r="18" spans="1:8" s="13" customFormat="1" ht="32.25" customHeight="1">
      <c r="A18" s="106" t="s">
        <v>39</v>
      </c>
      <c r="B18" s="107" t="s">
        <v>40</v>
      </c>
      <c r="C18" s="28" t="s">
        <v>23</v>
      </c>
      <c r="D18" s="46">
        <v>88</v>
      </c>
      <c r="E18" s="74">
        <f>ROUND((H18*$H$3),2)</f>
        <v>0</v>
      </c>
      <c r="F18" s="74">
        <f>ROUND(E18*D18,2)</f>
        <v>0</v>
      </c>
      <c r="H18" s="19">
        <v>3.2</v>
      </c>
    </row>
    <row r="19" spans="1:8" s="49" customFormat="1" ht="21.95" customHeight="1">
      <c r="A19" s="76"/>
      <c r="B19" s="108" t="s">
        <v>41</v>
      </c>
      <c r="C19" s="109" t="s">
        <v>42</v>
      </c>
      <c r="D19" s="110"/>
      <c r="E19" s="110"/>
      <c r="F19" s="75">
        <f>SUM(F10:F18)</f>
        <v>0</v>
      </c>
      <c r="G19" s="13"/>
      <c r="H19" s="110"/>
    </row>
    <row r="20" spans="1:8" s="12" customFormat="1" ht="21.95" customHeight="1">
      <c r="A20" s="98" t="s">
        <v>43</v>
      </c>
      <c r="B20" s="96" t="s">
        <v>44</v>
      </c>
      <c r="C20" s="100"/>
      <c r="D20" s="35"/>
      <c r="E20" s="31"/>
      <c r="F20" s="31"/>
      <c r="H20" s="31"/>
    </row>
    <row r="21" spans="1:8" s="12" customFormat="1" ht="21.95" customHeight="1">
      <c r="A21" s="98" t="s">
        <v>45</v>
      </c>
      <c r="B21" s="99" t="s">
        <v>20</v>
      </c>
      <c r="C21" s="111"/>
      <c r="D21" s="36"/>
      <c r="E21" s="31"/>
      <c r="F21" s="31"/>
      <c r="H21" s="31"/>
    </row>
    <row r="22" spans="1:8" s="12" customFormat="1" ht="32.25" customHeight="1">
      <c r="A22" s="101" t="s">
        <v>46</v>
      </c>
      <c r="B22" s="107" t="s">
        <v>47</v>
      </c>
      <c r="C22" s="28" t="s">
        <v>23</v>
      </c>
      <c r="D22" s="46">
        <v>3</v>
      </c>
      <c r="E22" s="74">
        <f>ROUND((H22*$H$3),2)</f>
        <v>0</v>
      </c>
      <c r="F22" s="74">
        <f>ROUND(E22*D22,2)</f>
        <v>0</v>
      </c>
      <c r="H22" s="19">
        <v>16.850000000000001</v>
      </c>
    </row>
    <row r="23" spans="1:8" s="12" customFormat="1" ht="32.25" customHeight="1">
      <c r="A23" s="101" t="s">
        <v>48</v>
      </c>
      <c r="B23" s="107" t="s">
        <v>49</v>
      </c>
      <c r="C23" s="28" t="s">
        <v>23</v>
      </c>
      <c r="D23" s="46">
        <v>14</v>
      </c>
      <c r="E23" s="74">
        <f t="shared" ref="E23:E28" si="0">ROUND((H23*$H$3),2)</f>
        <v>0</v>
      </c>
      <c r="F23" s="74">
        <f t="shared" ref="F23:F28" si="1">ROUND(E23*D23,2)</f>
        <v>0</v>
      </c>
      <c r="H23" s="19">
        <v>36.42</v>
      </c>
    </row>
    <row r="24" spans="1:8" s="12" customFormat="1" ht="32.25" customHeight="1">
      <c r="A24" s="101" t="s">
        <v>50</v>
      </c>
      <c r="B24" s="107" t="s">
        <v>51</v>
      </c>
      <c r="C24" s="28" t="s">
        <v>23</v>
      </c>
      <c r="D24" s="46">
        <v>18</v>
      </c>
      <c r="E24" s="74">
        <f t="shared" si="0"/>
        <v>0</v>
      </c>
      <c r="F24" s="74">
        <f t="shared" si="1"/>
        <v>0</v>
      </c>
      <c r="H24" s="19">
        <v>47.48</v>
      </c>
    </row>
    <row r="25" spans="1:8" s="12" customFormat="1" ht="32.25" customHeight="1">
      <c r="A25" s="101" t="s">
        <v>52</v>
      </c>
      <c r="B25" s="107" t="s">
        <v>53</v>
      </c>
      <c r="C25" s="28" t="s">
        <v>23</v>
      </c>
      <c r="D25" s="46">
        <v>60</v>
      </c>
      <c r="E25" s="74">
        <f t="shared" si="0"/>
        <v>0</v>
      </c>
      <c r="F25" s="74">
        <f t="shared" si="1"/>
        <v>0</v>
      </c>
      <c r="H25" s="19">
        <v>52.13</v>
      </c>
    </row>
    <row r="26" spans="1:8" s="12" customFormat="1" ht="32.25" customHeight="1">
      <c r="A26" s="101" t="s">
        <v>54</v>
      </c>
      <c r="B26" s="107" t="s">
        <v>55</v>
      </c>
      <c r="C26" s="28" t="s">
        <v>23</v>
      </c>
      <c r="D26" s="46">
        <v>12</v>
      </c>
      <c r="E26" s="74">
        <f t="shared" si="0"/>
        <v>0</v>
      </c>
      <c r="F26" s="74">
        <f t="shared" si="1"/>
        <v>0</v>
      </c>
      <c r="H26" s="19">
        <v>84.77</v>
      </c>
    </row>
    <row r="27" spans="1:8" s="12" customFormat="1" ht="32.25" customHeight="1">
      <c r="A27" s="101" t="s">
        <v>56</v>
      </c>
      <c r="B27" s="107" t="s">
        <v>57</v>
      </c>
      <c r="C27" s="28" t="s">
        <v>23</v>
      </c>
      <c r="D27" s="46">
        <v>2</v>
      </c>
      <c r="E27" s="74">
        <f t="shared" si="0"/>
        <v>0</v>
      </c>
      <c r="F27" s="74">
        <f t="shared" si="1"/>
        <v>0</v>
      </c>
      <c r="H27" s="19">
        <v>173.27</v>
      </c>
    </row>
    <row r="28" spans="1:8" s="12" customFormat="1" ht="32.25" customHeight="1">
      <c r="A28" s="101" t="s">
        <v>58</v>
      </c>
      <c r="B28" s="103" t="s">
        <v>59</v>
      </c>
      <c r="C28" s="28" t="s">
        <v>23</v>
      </c>
      <c r="D28" s="29">
        <v>72</v>
      </c>
      <c r="E28" s="74">
        <f t="shared" si="0"/>
        <v>0</v>
      </c>
      <c r="F28" s="74">
        <f t="shared" si="1"/>
        <v>0</v>
      </c>
      <c r="H28" s="19">
        <v>477.55</v>
      </c>
    </row>
    <row r="29" spans="1:8" s="12" customFormat="1" ht="21.95" customHeight="1">
      <c r="A29" s="98" t="s">
        <v>60</v>
      </c>
      <c r="B29" s="112" t="s">
        <v>61</v>
      </c>
      <c r="C29" s="113"/>
      <c r="D29" s="37"/>
      <c r="E29" s="34"/>
      <c r="F29" s="34"/>
      <c r="H29" s="34"/>
    </row>
    <row r="30" spans="1:8" s="12" customFormat="1" ht="32.25" customHeight="1">
      <c r="A30" s="101" t="s">
        <v>62</v>
      </c>
      <c r="B30" s="20" t="s">
        <v>63</v>
      </c>
      <c r="C30" s="17" t="s">
        <v>23</v>
      </c>
      <c r="D30" s="46">
        <v>31</v>
      </c>
      <c r="E30" s="74">
        <f t="shared" ref="E30" si="2">ROUND((H30*$H$3),2)</f>
        <v>0</v>
      </c>
      <c r="F30" s="74">
        <f t="shared" ref="F30" si="3">ROUND(E30*D30,2)</f>
        <v>0</v>
      </c>
      <c r="H30" s="19">
        <v>406.05</v>
      </c>
    </row>
    <row r="31" spans="1:8" s="12" customFormat="1" ht="74.25" customHeight="1">
      <c r="A31" s="101" t="s">
        <v>64</v>
      </c>
      <c r="B31" s="20" t="s">
        <v>65</v>
      </c>
      <c r="C31" s="28" t="s">
        <v>23</v>
      </c>
      <c r="D31" s="46">
        <v>31</v>
      </c>
      <c r="E31" s="74">
        <f t="shared" ref="E31:E34" si="4">ROUND((H31*$H$3),2)</f>
        <v>0</v>
      </c>
      <c r="F31" s="74">
        <f t="shared" ref="F31:F34" si="5">ROUND(E31*D31,2)</f>
        <v>0</v>
      </c>
      <c r="H31" s="19">
        <v>330.04</v>
      </c>
    </row>
    <row r="32" spans="1:8" s="12" customFormat="1" ht="32.25" customHeight="1">
      <c r="A32" s="101" t="s">
        <v>66</v>
      </c>
      <c r="B32" s="47" t="s">
        <v>67</v>
      </c>
      <c r="C32" s="28" t="s">
        <v>23</v>
      </c>
      <c r="D32" s="46">
        <v>44</v>
      </c>
      <c r="E32" s="74">
        <f t="shared" si="4"/>
        <v>0</v>
      </c>
      <c r="F32" s="74">
        <f t="shared" si="5"/>
        <v>0</v>
      </c>
      <c r="H32" s="19">
        <v>151.18</v>
      </c>
    </row>
    <row r="33" spans="1:8" s="12" customFormat="1" ht="21.95" customHeight="1">
      <c r="A33" s="101" t="s">
        <v>68</v>
      </c>
      <c r="B33" s="20" t="s">
        <v>69</v>
      </c>
      <c r="C33" s="17" t="s">
        <v>23</v>
      </c>
      <c r="D33" s="46">
        <v>4.8</v>
      </c>
      <c r="E33" s="74">
        <f t="shared" si="4"/>
        <v>0</v>
      </c>
      <c r="F33" s="74">
        <f t="shared" si="5"/>
        <v>0</v>
      </c>
      <c r="H33" s="114">
        <v>254.2</v>
      </c>
    </row>
    <row r="34" spans="1:8" s="12" customFormat="1" ht="32.25" customHeight="1">
      <c r="A34" s="101" t="s">
        <v>70</v>
      </c>
      <c r="B34" s="8" t="s">
        <v>71</v>
      </c>
      <c r="C34" s="38" t="s">
        <v>72</v>
      </c>
      <c r="D34" s="46">
        <v>19</v>
      </c>
      <c r="E34" s="74">
        <f t="shared" si="4"/>
        <v>0</v>
      </c>
      <c r="F34" s="74">
        <f t="shared" si="5"/>
        <v>0</v>
      </c>
      <c r="H34" s="19">
        <v>13.05</v>
      </c>
    </row>
    <row r="35" spans="1:8" s="12" customFormat="1" ht="21.95" customHeight="1">
      <c r="A35" s="98" t="s">
        <v>73</v>
      </c>
      <c r="B35" s="112" t="s">
        <v>74</v>
      </c>
      <c r="C35" s="113"/>
      <c r="D35" s="37"/>
      <c r="E35" s="34"/>
      <c r="F35" s="34"/>
      <c r="H35" s="34"/>
    </row>
    <row r="36" spans="1:8" s="12" customFormat="1" ht="21.95" customHeight="1">
      <c r="A36" s="115" t="s">
        <v>75</v>
      </c>
      <c r="B36" s="107" t="s">
        <v>76</v>
      </c>
      <c r="C36" s="28" t="s">
        <v>28</v>
      </c>
      <c r="D36" s="46">
        <v>1</v>
      </c>
      <c r="E36" s="74">
        <f t="shared" ref="E36" si="6">ROUND((H36*$H$3),2)</f>
        <v>0</v>
      </c>
      <c r="F36" s="74">
        <f t="shared" ref="F36" si="7">ROUND(E36*D36,2)</f>
        <v>0</v>
      </c>
      <c r="H36" s="19">
        <v>469.28</v>
      </c>
    </row>
    <row r="37" spans="1:8" s="12" customFormat="1" ht="21.95" customHeight="1">
      <c r="A37" s="115" t="s">
        <v>77</v>
      </c>
      <c r="B37" s="107" t="s">
        <v>78</v>
      </c>
      <c r="C37" s="28" t="s">
        <v>28</v>
      </c>
      <c r="D37" s="46">
        <v>1</v>
      </c>
      <c r="E37" s="74">
        <f t="shared" ref="E37:E46" si="8">ROUND((H37*$H$3),2)</f>
        <v>0</v>
      </c>
      <c r="F37" s="74">
        <f t="shared" ref="F37:F46" si="9">ROUND(E37*D37,2)</f>
        <v>0</v>
      </c>
      <c r="H37" s="19">
        <v>807.18</v>
      </c>
    </row>
    <row r="38" spans="1:8" s="12" customFormat="1" ht="21.95" customHeight="1">
      <c r="A38" s="115" t="s">
        <v>79</v>
      </c>
      <c r="B38" s="107" t="s">
        <v>80</v>
      </c>
      <c r="C38" s="28" t="s">
        <v>28</v>
      </c>
      <c r="D38" s="46">
        <v>1</v>
      </c>
      <c r="E38" s="74">
        <f t="shared" si="8"/>
        <v>0</v>
      </c>
      <c r="F38" s="74">
        <f t="shared" si="9"/>
        <v>0</v>
      </c>
      <c r="H38" s="19">
        <v>951.19</v>
      </c>
    </row>
    <row r="39" spans="1:8" s="12" customFormat="1" ht="21.95" customHeight="1">
      <c r="A39" s="115" t="s">
        <v>81</v>
      </c>
      <c r="B39" s="107" t="s">
        <v>82</v>
      </c>
      <c r="C39" s="28" t="s">
        <v>28</v>
      </c>
      <c r="D39" s="46">
        <v>2</v>
      </c>
      <c r="E39" s="74">
        <f t="shared" si="8"/>
        <v>0</v>
      </c>
      <c r="F39" s="74">
        <f t="shared" si="9"/>
        <v>0</v>
      </c>
      <c r="H39" s="19">
        <v>951.19</v>
      </c>
    </row>
    <row r="40" spans="1:8" s="12" customFormat="1" ht="21.95" customHeight="1">
      <c r="A40" s="115" t="s">
        <v>83</v>
      </c>
      <c r="B40" s="107" t="s">
        <v>84</v>
      </c>
      <c r="C40" s="28" t="s">
        <v>28</v>
      </c>
      <c r="D40" s="46">
        <v>1</v>
      </c>
      <c r="E40" s="74">
        <f t="shared" si="8"/>
        <v>0</v>
      </c>
      <c r="F40" s="74">
        <f t="shared" si="9"/>
        <v>0</v>
      </c>
      <c r="H40" s="19">
        <v>1095.2</v>
      </c>
    </row>
    <row r="41" spans="1:8" s="12" customFormat="1" ht="21.95" customHeight="1">
      <c r="A41" s="115" t="s">
        <v>85</v>
      </c>
      <c r="B41" s="107" t="s">
        <v>86</v>
      </c>
      <c r="C41" s="28" t="s">
        <v>28</v>
      </c>
      <c r="D41" s="46">
        <v>1</v>
      </c>
      <c r="E41" s="74">
        <f t="shared" si="8"/>
        <v>0</v>
      </c>
      <c r="F41" s="74">
        <f t="shared" si="9"/>
        <v>0</v>
      </c>
      <c r="H41" s="19">
        <v>1095.2</v>
      </c>
    </row>
    <row r="42" spans="1:8" s="12" customFormat="1" ht="21.95" customHeight="1">
      <c r="A42" s="115" t="s">
        <v>87</v>
      </c>
      <c r="B42" s="107" t="s">
        <v>88</v>
      </c>
      <c r="C42" s="28" t="s">
        <v>28</v>
      </c>
      <c r="D42" s="46">
        <v>1</v>
      </c>
      <c r="E42" s="74">
        <f t="shared" si="8"/>
        <v>0</v>
      </c>
      <c r="F42" s="74">
        <f t="shared" si="9"/>
        <v>0</v>
      </c>
      <c r="H42" s="19">
        <v>1095.2</v>
      </c>
    </row>
    <row r="43" spans="1:8" s="12" customFormat="1" ht="21.95" customHeight="1">
      <c r="A43" s="115" t="s">
        <v>89</v>
      </c>
      <c r="B43" s="107" t="s">
        <v>90</v>
      </c>
      <c r="C43" s="28" t="s">
        <v>28</v>
      </c>
      <c r="D43" s="46">
        <v>1</v>
      </c>
      <c r="E43" s="74">
        <f t="shared" si="8"/>
        <v>0</v>
      </c>
      <c r="F43" s="74">
        <f t="shared" si="9"/>
        <v>0</v>
      </c>
      <c r="H43" s="19">
        <v>1598.8</v>
      </c>
    </row>
    <row r="44" spans="1:8" s="12" customFormat="1" ht="21.95" customHeight="1">
      <c r="A44" s="115" t="s">
        <v>91</v>
      </c>
      <c r="B44" s="107" t="s">
        <v>92</v>
      </c>
      <c r="C44" s="28" t="s">
        <v>28</v>
      </c>
      <c r="D44" s="46">
        <v>1</v>
      </c>
      <c r="E44" s="74">
        <f t="shared" si="8"/>
        <v>0</v>
      </c>
      <c r="F44" s="74">
        <f t="shared" si="9"/>
        <v>0</v>
      </c>
      <c r="H44" s="19">
        <v>1598.8</v>
      </c>
    </row>
    <row r="45" spans="1:8" s="12" customFormat="1" ht="21.95" customHeight="1">
      <c r="A45" s="115" t="s">
        <v>93</v>
      </c>
      <c r="B45" s="107" t="s">
        <v>94</v>
      </c>
      <c r="C45" s="17" t="s">
        <v>28</v>
      </c>
      <c r="D45" s="46">
        <v>1</v>
      </c>
      <c r="E45" s="74">
        <f t="shared" si="8"/>
        <v>0</v>
      </c>
      <c r="F45" s="74">
        <f t="shared" si="9"/>
        <v>0</v>
      </c>
      <c r="H45" s="19">
        <v>1768.25</v>
      </c>
    </row>
    <row r="46" spans="1:8" s="12" customFormat="1" ht="21.95" customHeight="1">
      <c r="A46" s="115" t="s">
        <v>95</v>
      </c>
      <c r="B46" s="107" t="s">
        <v>96</v>
      </c>
      <c r="C46" s="17" t="s">
        <v>28</v>
      </c>
      <c r="D46" s="46">
        <v>1</v>
      </c>
      <c r="E46" s="74">
        <f t="shared" si="8"/>
        <v>0</v>
      </c>
      <c r="F46" s="74">
        <f t="shared" si="9"/>
        <v>0</v>
      </c>
      <c r="H46" s="19">
        <v>3168.09</v>
      </c>
    </row>
    <row r="47" spans="1:8" s="12" customFormat="1" ht="21.95" customHeight="1">
      <c r="A47" s="95" t="s">
        <v>97</v>
      </c>
      <c r="B47" s="112" t="s">
        <v>98</v>
      </c>
      <c r="C47" s="116"/>
      <c r="D47" s="33"/>
      <c r="E47" s="34"/>
      <c r="F47" s="34"/>
      <c r="H47" s="34"/>
    </row>
    <row r="48" spans="1:8" s="12" customFormat="1" ht="58.5" customHeight="1">
      <c r="A48" s="106" t="s">
        <v>99</v>
      </c>
      <c r="B48" s="117" t="s">
        <v>100</v>
      </c>
      <c r="C48" s="58" t="s">
        <v>23</v>
      </c>
      <c r="D48" s="118">
        <v>60</v>
      </c>
      <c r="E48" s="74">
        <f t="shared" ref="E48:E49" si="10">ROUND((H48*$H$3),2)</f>
        <v>0</v>
      </c>
      <c r="F48" s="74">
        <f t="shared" ref="F48:F49" si="11">ROUND(E48*D48,2)</f>
        <v>0</v>
      </c>
      <c r="H48" s="19">
        <v>183.73</v>
      </c>
    </row>
    <row r="49" spans="1:8" s="12" customFormat="1" ht="21.95" customHeight="1">
      <c r="A49" s="106" t="s">
        <v>101</v>
      </c>
      <c r="B49" s="119" t="s">
        <v>102</v>
      </c>
      <c r="C49" s="58" t="s">
        <v>103</v>
      </c>
      <c r="D49" s="46">
        <v>5.2</v>
      </c>
      <c r="E49" s="74">
        <f t="shared" si="10"/>
        <v>0</v>
      </c>
      <c r="F49" s="74">
        <f t="shared" si="11"/>
        <v>0</v>
      </c>
      <c r="H49" s="19">
        <v>181.11</v>
      </c>
    </row>
    <row r="50" spans="1:8" s="12" customFormat="1" ht="21.95" customHeight="1">
      <c r="A50" s="120" t="s">
        <v>104</v>
      </c>
      <c r="B50" s="121" t="s">
        <v>36</v>
      </c>
      <c r="C50" s="113"/>
      <c r="D50" s="37"/>
      <c r="E50" s="34"/>
      <c r="F50" s="34"/>
      <c r="H50" s="34"/>
    </row>
    <row r="51" spans="1:8" s="12" customFormat="1" ht="21.95" customHeight="1">
      <c r="A51" s="106" t="s">
        <v>105</v>
      </c>
      <c r="B51" s="107" t="s">
        <v>106</v>
      </c>
      <c r="C51" s="17" t="s">
        <v>103</v>
      </c>
      <c r="D51" s="46">
        <v>94.68</v>
      </c>
      <c r="E51" s="74">
        <f t="shared" ref="E51" si="12">ROUND((H51*$H$3),2)</f>
        <v>0</v>
      </c>
      <c r="F51" s="74">
        <f t="shared" ref="F51" si="13">ROUND(E51*D51,2)</f>
        <v>0</v>
      </c>
      <c r="H51" s="19">
        <v>84.52</v>
      </c>
    </row>
    <row r="52" spans="1:8" s="12" customFormat="1" ht="21.95" customHeight="1">
      <c r="A52" s="106" t="s">
        <v>107</v>
      </c>
      <c r="B52" s="107" t="s">
        <v>108</v>
      </c>
      <c r="C52" s="17" t="s">
        <v>109</v>
      </c>
      <c r="D52" s="46">
        <v>102</v>
      </c>
      <c r="E52" s="74">
        <f t="shared" ref="E52:E55" si="14">ROUND((H52*$H$3),2)</f>
        <v>0</v>
      </c>
      <c r="F52" s="74">
        <f t="shared" ref="F52:F55" si="15">ROUND(E52*D52,2)</f>
        <v>0</v>
      </c>
      <c r="H52" s="19">
        <v>28.49</v>
      </c>
    </row>
    <row r="53" spans="1:8" s="12" customFormat="1" ht="21.95" customHeight="1">
      <c r="A53" s="106" t="s">
        <v>110</v>
      </c>
      <c r="B53" s="107" t="s">
        <v>111</v>
      </c>
      <c r="C53" s="17" t="s">
        <v>103</v>
      </c>
      <c r="D53" s="46">
        <v>56.8</v>
      </c>
      <c r="E53" s="74">
        <f t="shared" si="14"/>
        <v>0</v>
      </c>
      <c r="F53" s="74">
        <f t="shared" si="15"/>
        <v>0</v>
      </c>
      <c r="H53" s="19">
        <v>84.52</v>
      </c>
    </row>
    <row r="54" spans="1:8" s="12" customFormat="1" ht="32.25" customHeight="1">
      <c r="A54" s="106" t="s">
        <v>112</v>
      </c>
      <c r="B54" s="107" t="s">
        <v>113</v>
      </c>
      <c r="C54" s="17" t="s">
        <v>103</v>
      </c>
      <c r="D54" s="46">
        <v>9.1</v>
      </c>
      <c r="E54" s="74">
        <f t="shared" si="14"/>
        <v>0</v>
      </c>
      <c r="F54" s="74">
        <f t="shared" si="15"/>
        <v>0</v>
      </c>
      <c r="H54" s="19">
        <v>811.42</v>
      </c>
    </row>
    <row r="55" spans="1:8" s="12" customFormat="1" ht="21.95" customHeight="1">
      <c r="A55" s="106" t="s">
        <v>114</v>
      </c>
      <c r="B55" s="107" t="s">
        <v>115</v>
      </c>
      <c r="C55" s="17" t="s">
        <v>103</v>
      </c>
      <c r="D55" s="46">
        <v>2.2999999999999998</v>
      </c>
      <c r="E55" s="74">
        <f t="shared" si="14"/>
        <v>0</v>
      </c>
      <c r="F55" s="74">
        <f t="shared" si="15"/>
        <v>0</v>
      </c>
      <c r="H55" s="19">
        <v>207.61</v>
      </c>
    </row>
    <row r="56" spans="1:8" s="49" customFormat="1" ht="21.95" customHeight="1">
      <c r="A56" s="76"/>
      <c r="B56" s="108" t="s">
        <v>116</v>
      </c>
      <c r="C56" s="109" t="s">
        <v>42</v>
      </c>
      <c r="D56" s="110"/>
      <c r="E56" s="110"/>
      <c r="F56" s="75">
        <f>SUM(F22:F55)</f>
        <v>0</v>
      </c>
      <c r="G56" s="13"/>
      <c r="H56" s="110"/>
    </row>
    <row r="57" spans="1:8" s="13" customFormat="1" ht="21.95" customHeight="1">
      <c r="A57" s="98" t="s">
        <v>117</v>
      </c>
      <c r="B57" s="122" t="s">
        <v>118</v>
      </c>
      <c r="C57" s="123"/>
      <c r="D57" s="39"/>
      <c r="E57" s="39"/>
      <c r="F57" s="40"/>
      <c r="H57" s="39"/>
    </row>
    <row r="58" spans="1:8" s="12" customFormat="1" ht="21.95" customHeight="1">
      <c r="A58" s="98" t="s">
        <v>119</v>
      </c>
      <c r="B58" s="121" t="s">
        <v>20</v>
      </c>
      <c r="C58" s="113"/>
      <c r="D58" s="37"/>
      <c r="E58" s="34"/>
      <c r="F58" s="34"/>
      <c r="H58" s="34"/>
    </row>
    <row r="59" spans="1:8" s="12" customFormat="1" ht="32.25" customHeight="1">
      <c r="A59" s="124" t="s">
        <v>120</v>
      </c>
      <c r="B59" s="125" t="s">
        <v>121</v>
      </c>
      <c r="C59" s="126" t="s">
        <v>23</v>
      </c>
      <c r="D59" s="127">
        <v>3</v>
      </c>
      <c r="E59" s="74">
        <f t="shared" ref="E59:E60" si="16">ROUND((H59*$H$3),2)</f>
        <v>0</v>
      </c>
      <c r="F59" s="74">
        <f t="shared" ref="F59:F60" si="17">ROUND(E59*D59,2)</f>
        <v>0</v>
      </c>
      <c r="H59" s="128">
        <v>36.42</v>
      </c>
    </row>
    <row r="60" spans="1:8" s="12" customFormat="1" ht="32.25" customHeight="1">
      <c r="A60" s="66" t="s">
        <v>122</v>
      </c>
      <c r="B60" s="45" t="s">
        <v>123</v>
      </c>
      <c r="C60" s="28" t="s">
        <v>23</v>
      </c>
      <c r="D60" s="46">
        <v>78</v>
      </c>
      <c r="E60" s="74">
        <f t="shared" si="16"/>
        <v>0</v>
      </c>
      <c r="F60" s="74">
        <f t="shared" si="17"/>
        <v>0</v>
      </c>
      <c r="H60" s="19">
        <v>52.13</v>
      </c>
    </row>
    <row r="61" spans="1:8" s="12" customFormat="1" ht="21.95" customHeight="1">
      <c r="A61" s="98" t="s">
        <v>124</v>
      </c>
      <c r="B61" s="121" t="s">
        <v>74</v>
      </c>
      <c r="C61" s="113"/>
      <c r="D61" s="37"/>
      <c r="E61" s="34"/>
      <c r="F61" s="34"/>
      <c r="H61" s="34"/>
    </row>
    <row r="62" spans="1:8" s="12" customFormat="1" ht="32.25" customHeight="1">
      <c r="A62" s="62" t="s">
        <v>125</v>
      </c>
      <c r="B62" s="63" t="s">
        <v>126</v>
      </c>
      <c r="C62" s="64" t="s">
        <v>28</v>
      </c>
      <c r="D62" s="65">
        <v>1</v>
      </c>
      <c r="E62" s="74">
        <f t="shared" ref="E62" si="18">ROUND((H62*$H$3),2)</f>
        <v>0</v>
      </c>
      <c r="F62" s="74">
        <f t="shared" ref="F62" si="19">ROUND(E62*D62,2)</f>
        <v>0</v>
      </c>
      <c r="H62" s="56">
        <v>623.89</v>
      </c>
    </row>
    <row r="63" spans="1:8" s="12" customFormat="1" ht="48" customHeight="1">
      <c r="A63" s="101" t="s">
        <v>127</v>
      </c>
      <c r="B63" s="103" t="s">
        <v>128</v>
      </c>
      <c r="C63" s="28" t="s">
        <v>28</v>
      </c>
      <c r="D63" s="29">
        <v>1</v>
      </c>
      <c r="E63" s="74">
        <f t="shared" ref="E63:E71" si="20">ROUND((H63*$H$3),2)</f>
        <v>0</v>
      </c>
      <c r="F63" s="74">
        <f t="shared" ref="F63:F71" si="21">ROUND(E63*D63,2)</f>
        <v>0</v>
      </c>
      <c r="H63" s="19">
        <v>623.89</v>
      </c>
    </row>
    <row r="64" spans="1:8" s="12" customFormat="1" ht="45" customHeight="1">
      <c r="A64" s="101" t="s">
        <v>129</v>
      </c>
      <c r="B64" s="129" t="s">
        <v>130</v>
      </c>
      <c r="C64" s="28" t="s">
        <v>28</v>
      </c>
      <c r="D64" s="29">
        <v>1</v>
      </c>
      <c r="E64" s="74">
        <f t="shared" si="20"/>
        <v>0</v>
      </c>
      <c r="F64" s="74">
        <f t="shared" si="21"/>
        <v>0</v>
      </c>
      <c r="H64" s="19">
        <v>731.9</v>
      </c>
    </row>
    <row r="65" spans="1:8" s="12" customFormat="1" ht="52.5" customHeight="1">
      <c r="A65" s="101" t="s">
        <v>131</v>
      </c>
      <c r="B65" s="103" t="s">
        <v>132</v>
      </c>
      <c r="C65" s="28" t="s">
        <v>28</v>
      </c>
      <c r="D65" s="29">
        <v>1</v>
      </c>
      <c r="E65" s="74">
        <f t="shared" si="20"/>
        <v>0</v>
      </c>
      <c r="F65" s="74">
        <f t="shared" si="21"/>
        <v>0</v>
      </c>
      <c r="H65" s="19">
        <v>803.9</v>
      </c>
    </row>
    <row r="66" spans="1:8" s="12" customFormat="1" ht="32.25" customHeight="1">
      <c r="A66" s="101" t="s">
        <v>133</v>
      </c>
      <c r="B66" s="103" t="s">
        <v>134</v>
      </c>
      <c r="C66" s="28" t="s">
        <v>28</v>
      </c>
      <c r="D66" s="29">
        <v>1</v>
      </c>
      <c r="E66" s="74">
        <f t="shared" si="20"/>
        <v>0</v>
      </c>
      <c r="F66" s="74">
        <f t="shared" si="21"/>
        <v>0</v>
      </c>
      <c r="H66" s="19">
        <v>1191.67</v>
      </c>
    </row>
    <row r="67" spans="1:8" s="12" customFormat="1" ht="32.25" customHeight="1">
      <c r="A67" s="101" t="s">
        <v>135</v>
      </c>
      <c r="B67" s="129" t="s">
        <v>136</v>
      </c>
      <c r="C67" s="28" t="s">
        <v>28</v>
      </c>
      <c r="D67" s="29">
        <v>1</v>
      </c>
      <c r="E67" s="74">
        <f t="shared" si="20"/>
        <v>0</v>
      </c>
      <c r="F67" s="74">
        <f t="shared" si="21"/>
        <v>0</v>
      </c>
      <c r="H67" s="19">
        <v>1191.67</v>
      </c>
    </row>
    <row r="68" spans="1:8" s="12" customFormat="1" ht="32.25" customHeight="1">
      <c r="A68" s="101" t="s">
        <v>137</v>
      </c>
      <c r="B68" s="129" t="s">
        <v>138</v>
      </c>
      <c r="C68" s="28" t="s">
        <v>28</v>
      </c>
      <c r="D68" s="29">
        <v>1</v>
      </c>
      <c r="E68" s="74">
        <f t="shared" si="20"/>
        <v>0</v>
      </c>
      <c r="F68" s="74">
        <f t="shared" si="21"/>
        <v>0</v>
      </c>
      <c r="H68" s="19">
        <v>1683.73</v>
      </c>
    </row>
    <row r="69" spans="1:8" s="12" customFormat="1" ht="32.25" customHeight="1">
      <c r="A69" s="101" t="s">
        <v>139</v>
      </c>
      <c r="B69" s="130" t="s">
        <v>140</v>
      </c>
      <c r="C69" s="28" t="s">
        <v>28</v>
      </c>
      <c r="D69" s="29">
        <v>1</v>
      </c>
      <c r="E69" s="74">
        <f t="shared" si="20"/>
        <v>0</v>
      </c>
      <c r="F69" s="74">
        <f t="shared" si="21"/>
        <v>0</v>
      </c>
      <c r="H69" s="19">
        <v>1683.73</v>
      </c>
    </row>
    <row r="70" spans="1:8" s="12" customFormat="1" ht="32.25" customHeight="1">
      <c r="A70" s="101" t="s">
        <v>141</v>
      </c>
      <c r="B70" s="130" t="s">
        <v>142</v>
      </c>
      <c r="C70" s="28" t="s">
        <v>28</v>
      </c>
      <c r="D70" s="29">
        <v>1</v>
      </c>
      <c r="E70" s="74">
        <f t="shared" si="20"/>
        <v>0</v>
      </c>
      <c r="F70" s="74">
        <f t="shared" si="21"/>
        <v>0</v>
      </c>
      <c r="H70" s="19">
        <v>1683.73</v>
      </c>
    </row>
    <row r="71" spans="1:8" s="12" customFormat="1" ht="32.25" customHeight="1">
      <c r="A71" s="101" t="s">
        <v>143</v>
      </c>
      <c r="B71" s="130" t="s">
        <v>144</v>
      </c>
      <c r="C71" s="28" t="s">
        <v>28</v>
      </c>
      <c r="D71" s="29">
        <v>1</v>
      </c>
      <c r="E71" s="74">
        <f t="shared" si="20"/>
        <v>0</v>
      </c>
      <c r="F71" s="74">
        <f t="shared" si="21"/>
        <v>0</v>
      </c>
      <c r="H71" s="19">
        <v>1683.73</v>
      </c>
    </row>
    <row r="72" spans="1:8" s="12" customFormat="1" ht="32.25" customHeight="1">
      <c r="A72" s="101" t="s">
        <v>145</v>
      </c>
      <c r="B72" s="130" t="s">
        <v>146</v>
      </c>
      <c r="C72" s="28" t="s">
        <v>28</v>
      </c>
      <c r="D72" s="46">
        <v>2</v>
      </c>
      <c r="E72" s="74">
        <f t="shared" ref="E72:E73" si="22">ROUND((H72*$H$3),2)</f>
        <v>0</v>
      </c>
      <c r="F72" s="74">
        <f t="shared" ref="F72:F73" si="23">ROUND(E72*D72,2)</f>
        <v>0</v>
      </c>
      <c r="H72" s="131">
        <v>623.89</v>
      </c>
    </row>
    <row r="73" spans="1:8" s="12" customFormat="1" ht="32.25" customHeight="1">
      <c r="A73" s="101" t="s">
        <v>147</v>
      </c>
      <c r="B73" s="130" t="s">
        <v>148</v>
      </c>
      <c r="C73" s="28" t="s">
        <v>28</v>
      </c>
      <c r="D73" s="46">
        <v>2</v>
      </c>
      <c r="E73" s="74">
        <f t="shared" si="22"/>
        <v>0</v>
      </c>
      <c r="F73" s="74">
        <f t="shared" si="23"/>
        <v>0</v>
      </c>
      <c r="H73" s="131">
        <v>623.89</v>
      </c>
    </row>
    <row r="74" spans="1:8" s="12" customFormat="1" ht="21.95" customHeight="1">
      <c r="A74" s="98" t="s">
        <v>149</v>
      </c>
      <c r="B74" s="121" t="s">
        <v>36</v>
      </c>
      <c r="C74" s="113"/>
      <c r="D74" s="37"/>
      <c r="E74" s="34"/>
      <c r="F74" s="34"/>
      <c r="H74" s="34"/>
    </row>
    <row r="75" spans="1:8" s="12" customFormat="1" ht="21.95" customHeight="1">
      <c r="A75" s="101" t="s">
        <v>150</v>
      </c>
      <c r="B75" s="103" t="s">
        <v>106</v>
      </c>
      <c r="C75" s="28" t="s">
        <v>103</v>
      </c>
      <c r="D75" s="29">
        <v>73.8</v>
      </c>
      <c r="E75" s="74">
        <f t="shared" ref="E75" si="24">ROUND((H75*$H$3),2)</f>
        <v>0</v>
      </c>
      <c r="F75" s="74">
        <f t="shared" ref="F75" si="25">ROUND(E75*D75,2)</f>
        <v>0</v>
      </c>
      <c r="H75" s="19">
        <v>84.52</v>
      </c>
    </row>
    <row r="76" spans="1:8" s="12" customFormat="1" ht="21.95" customHeight="1">
      <c r="A76" s="101" t="s">
        <v>151</v>
      </c>
      <c r="B76" s="103" t="s">
        <v>108</v>
      </c>
      <c r="C76" s="111" t="s">
        <v>109</v>
      </c>
      <c r="D76" s="29">
        <v>44.2</v>
      </c>
      <c r="E76" s="74">
        <f t="shared" ref="E76:E79" si="26">ROUND((H76*$H$3),2)</f>
        <v>0</v>
      </c>
      <c r="F76" s="74">
        <f t="shared" ref="F76:F79" si="27">ROUND(E76*D76,2)</f>
        <v>0</v>
      </c>
      <c r="H76" s="19">
        <v>28.49</v>
      </c>
    </row>
    <row r="77" spans="1:8" s="12" customFormat="1" ht="21.95" customHeight="1">
      <c r="A77" s="101" t="s">
        <v>152</v>
      </c>
      <c r="B77" s="103" t="s">
        <v>111</v>
      </c>
      <c r="C77" s="111" t="s">
        <v>103</v>
      </c>
      <c r="D77" s="29">
        <v>26.54</v>
      </c>
      <c r="E77" s="74">
        <f t="shared" si="26"/>
        <v>0</v>
      </c>
      <c r="F77" s="74">
        <f t="shared" si="27"/>
        <v>0</v>
      </c>
      <c r="H77" s="19">
        <v>84.52</v>
      </c>
    </row>
    <row r="78" spans="1:8" s="12" customFormat="1" ht="32.25" customHeight="1">
      <c r="A78" s="101" t="s">
        <v>153</v>
      </c>
      <c r="B78" s="103" t="s">
        <v>154</v>
      </c>
      <c r="C78" s="111" t="s">
        <v>103</v>
      </c>
      <c r="D78" s="29">
        <v>1.67</v>
      </c>
      <c r="E78" s="74">
        <f t="shared" si="26"/>
        <v>0</v>
      </c>
      <c r="F78" s="74">
        <f t="shared" si="27"/>
        <v>0</v>
      </c>
      <c r="H78" s="19">
        <v>811.42</v>
      </c>
    </row>
    <row r="79" spans="1:8" s="12" customFormat="1" ht="21.95" customHeight="1">
      <c r="A79" s="101" t="s">
        <v>155</v>
      </c>
      <c r="B79" s="107" t="s">
        <v>115</v>
      </c>
      <c r="C79" s="111" t="s">
        <v>103</v>
      </c>
      <c r="D79" s="29">
        <v>2.2000000000000002</v>
      </c>
      <c r="E79" s="74">
        <f t="shared" si="26"/>
        <v>0</v>
      </c>
      <c r="F79" s="74">
        <f t="shared" si="27"/>
        <v>0</v>
      </c>
      <c r="H79" s="19">
        <v>207.61</v>
      </c>
    </row>
    <row r="80" spans="1:8" s="49" customFormat="1" ht="21.95" customHeight="1">
      <c r="A80" s="76"/>
      <c r="B80" s="108" t="s">
        <v>156</v>
      </c>
      <c r="C80" s="109" t="s">
        <v>42</v>
      </c>
      <c r="D80" s="110"/>
      <c r="E80" s="110"/>
      <c r="F80" s="75">
        <f>SUM(F59:F79)</f>
        <v>0</v>
      </c>
      <c r="G80" s="13"/>
      <c r="H80" s="110"/>
    </row>
    <row r="81" spans="1:8" s="1" customFormat="1" ht="21.95" customHeight="1">
      <c r="A81" s="132"/>
      <c r="B81" s="133" t="s">
        <v>157</v>
      </c>
      <c r="C81" s="134"/>
      <c r="D81" s="135"/>
      <c r="E81" s="136"/>
      <c r="F81" s="137">
        <f>SUM(F80+F56+F19)</f>
        <v>0</v>
      </c>
      <c r="H81" s="136"/>
    </row>
    <row r="82" spans="1:8" s="13" customFormat="1" ht="21.95" customHeight="1">
      <c r="A82" s="51" t="s">
        <v>158</v>
      </c>
      <c r="B82" s="52" t="s">
        <v>159</v>
      </c>
      <c r="C82" s="53"/>
      <c r="D82" s="54"/>
      <c r="E82" s="54"/>
      <c r="F82" s="55"/>
      <c r="H82" s="54"/>
    </row>
    <row r="83" spans="1:8" s="14" customFormat="1" ht="21.95" customHeight="1">
      <c r="A83" s="50" t="s">
        <v>160</v>
      </c>
      <c r="B83" s="15" t="s">
        <v>18</v>
      </c>
      <c r="C83" s="9"/>
      <c r="D83" s="10"/>
      <c r="E83" s="11"/>
      <c r="F83" s="11"/>
      <c r="H83" s="11"/>
    </row>
    <row r="84" spans="1:8" s="14" customFormat="1" ht="21.95" customHeight="1">
      <c r="A84" s="95" t="s">
        <v>161</v>
      </c>
      <c r="B84" s="99" t="s">
        <v>20</v>
      </c>
      <c r="C84" s="100"/>
      <c r="D84" s="30"/>
      <c r="E84" s="31"/>
      <c r="F84" s="31"/>
      <c r="H84" s="31"/>
    </row>
    <row r="85" spans="1:8" s="14" customFormat="1" ht="32.25" customHeight="1">
      <c r="A85" s="106" t="s">
        <v>162</v>
      </c>
      <c r="B85" s="102" t="s">
        <v>22</v>
      </c>
      <c r="C85" s="28" t="s">
        <v>23</v>
      </c>
      <c r="D85" s="29">
        <v>192</v>
      </c>
      <c r="E85" s="74">
        <f t="shared" ref="E85:E87" si="28">ROUND((H85*$H$3),2)</f>
        <v>0</v>
      </c>
      <c r="F85" s="74">
        <f t="shared" ref="F85:F87" si="29">ROUND(E85*D85,2)</f>
        <v>0</v>
      </c>
      <c r="H85" s="19">
        <v>30.38</v>
      </c>
    </row>
    <row r="86" spans="1:8" s="14" customFormat="1" ht="32.25" customHeight="1">
      <c r="A86" s="106" t="s">
        <v>163</v>
      </c>
      <c r="B86" s="102" t="s">
        <v>164</v>
      </c>
      <c r="C86" s="28" t="s">
        <v>23</v>
      </c>
      <c r="D86" s="29">
        <v>168</v>
      </c>
      <c r="E86" s="74">
        <f t="shared" si="28"/>
        <v>0</v>
      </c>
      <c r="F86" s="74">
        <f t="shared" si="29"/>
        <v>0</v>
      </c>
      <c r="H86" s="19">
        <v>42.69</v>
      </c>
    </row>
    <row r="87" spans="1:8" s="14" customFormat="1" ht="32.25" customHeight="1">
      <c r="A87" s="106" t="s">
        <v>165</v>
      </c>
      <c r="B87" s="102" t="s">
        <v>166</v>
      </c>
      <c r="C87" s="28" t="s">
        <v>23</v>
      </c>
      <c r="D87" s="29">
        <v>12</v>
      </c>
      <c r="E87" s="74">
        <f t="shared" si="28"/>
        <v>0</v>
      </c>
      <c r="F87" s="74">
        <f t="shared" si="29"/>
        <v>0</v>
      </c>
      <c r="H87" s="19">
        <v>52.57</v>
      </c>
    </row>
    <row r="88" spans="1:8" s="14" customFormat="1" ht="21.95" customHeight="1">
      <c r="A88" s="95" t="s">
        <v>167</v>
      </c>
      <c r="B88" s="99" t="s">
        <v>25</v>
      </c>
      <c r="C88" s="100"/>
      <c r="D88" s="30"/>
      <c r="E88" s="31"/>
      <c r="F88" s="31"/>
      <c r="H88" s="31"/>
    </row>
    <row r="89" spans="1:8" s="14" customFormat="1" ht="21.95" customHeight="1">
      <c r="A89" s="101" t="s">
        <v>168</v>
      </c>
      <c r="B89" s="103" t="s">
        <v>27</v>
      </c>
      <c r="C89" s="28" t="s">
        <v>28</v>
      </c>
      <c r="D89" s="29">
        <v>19</v>
      </c>
      <c r="E89" s="74">
        <f t="shared" ref="E89" si="30">ROUND((H89*$H$3),2)</f>
        <v>0</v>
      </c>
      <c r="F89" s="74">
        <f t="shared" ref="F89" si="31">ROUND(E89*D89,2)</f>
        <v>0</v>
      </c>
      <c r="H89" s="19">
        <v>107.92</v>
      </c>
    </row>
    <row r="90" spans="1:8" s="14" customFormat="1" ht="21.95" customHeight="1">
      <c r="A90" s="101" t="s">
        <v>169</v>
      </c>
      <c r="B90" s="103" t="s">
        <v>170</v>
      </c>
      <c r="C90" s="28" t="s">
        <v>28</v>
      </c>
      <c r="D90" s="29">
        <v>2</v>
      </c>
      <c r="E90" s="74">
        <f t="shared" ref="E90:E95" si="32">ROUND((H90*$H$3),2)</f>
        <v>0</v>
      </c>
      <c r="F90" s="74">
        <f t="shared" ref="F90:F95" si="33">ROUND(E90*D90,2)</f>
        <v>0</v>
      </c>
      <c r="H90" s="19">
        <v>32.79</v>
      </c>
    </row>
    <row r="91" spans="1:8" s="14" customFormat="1" ht="21.95" customHeight="1">
      <c r="A91" s="101" t="s">
        <v>171</v>
      </c>
      <c r="B91" s="103" t="s">
        <v>172</v>
      </c>
      <c r="C91" s="28" t="s">
        <v>28</v>
      </c>
      <c r="D91" s="29">
        <v>10</v>
      </c>
      <c r="E91" s="74">
        <f t="shared" si="32"/>
        <v>0</v>
      </c>
      <c r="F91" s="74">
        <f t="shared" si="33"/>
        <v>0</v>
      </c>
      <c r="H91" s="19">
        <v>57.59</v>
      </c>
    </row>
    <row r="92" spans="1:8" s="14" customFormat="1" ht="21.95" customHeight="1">
      <c r="A92" s="101" t="s">
        <v>173</v>
      </c>
      <c r="B92" s="103" t="s">
        <v>174</v>
      </c>
      <c r="C92" s="28" t="s">
        <v>28</v>
      </c>
      <c r="D92" s="29">
        <v>4</v>
      </c>
      <c r="E92" s="74">
        <f t="shared" si="32"/>
        <v>0</v>
      </c>
      <c r="F92" s="74">
        <f t="shared" si="33"/>
        <v>0</v>
      </c>
      <c r="H92" s="19">
        <v>67.06</v>
      </c>
    </row>
    <row r="93" spans="1:8" s="14" customFormat="1" ht="21.95" customHeight="1">
      <c r="A93" s="101" t="s">
        <v>175</v>
      </c>
      <c r="B93" s="20" t="s">
        <v>176</v>
      </c>
      <c r="C93" s="17" t="s">
        <v>28</v>
      </c>
      <c r="D93" s="29">
        <v>2</v>
      </c>
      <c r="E93" s="74">
        <f t="shared" si="32"/>
        <v>0</v>
      </c>
      <c r="F93" s="74">
        <f t="shared" si="33"/>
        <v>0</v>
      </c>
      <c r="H93" s="19">
        <v>211.45</v>
      </c>
    </row>
    <row r="94" spans="1:8" s="14" customFormat="1" ht="21.95" customHeight="1">
      <c r="A94" s="101" t="s">
        <v>177</v>
      </c>
      <c r="B94" s="103" t="s">
        <v>178</v>
      </c>
      <c r="C94" s="28" t="s">
        <v>28</v>
      </c>
      <c r="D94" s="29">
        <v>2</v>
      </c>
      <c r="E94" s="74">
        <f t="shared" si="32"/>
        <v>0</v>
      </c>
      <c r="F94" s="74">
        <f t="shared" si="33"/>
        <v>0</v>
      </c>
      <c r="H94" s="19">
        <v>287.45999999999998</v>
      </c>
    </row>
    <row r="95" spans="1:8" s="14" customFormat="1" ht="21.95" customHeight="1">
      <c r="A95" s="101" t="s">
        <v>179</v>
      </c>
      <c r="B95" s="103" t="s">
        <v>180</v>
      </c>
      <c r="C95" s="28" t="s">
        <v>28</v>
      </c>
      <c r="D95" s="29">
        <v>2</v>
      </c>
      <c r="E95" s="74">
        <f t="shared" si="32"/>
        <v>0</v>
      </c>
      <c r="F95" s="74">
        <f t="shared" si="33"/>
        <v>0</v>
      </c>
      <c r="H95" s="19">
        <v>188.15</v>
      </c>
    </row>
    <row r="96" spans="1:8" s="14" customFormat="1" ht="21.95" customHeight="1">
      <c r="A96" s="95" t="s">
        <v>181</v>
      </c>
      <c r="B96" s="99" t="s">
        <v>30</v>
      </c>
      <c r="C96" s="100"/>
      <c r="D96" s="30"/>
      <c r="E96" s="31"/>
      <c r="F96" s="31"/>
      <c r="H96" s="31"/>
    </row>
    <row r="97" spans="1:8" s="14" customFormat="1" ht="21.95" customHeight="1">
      <c r="A97" s="101" t="s">
        <v>182</v>
      </c>
      <c r="B97" s="103" t="s">
        <v>183</v>
      </c>
      <c r="C97" s="28" t="s">
        <v>28</v>
      </c>
      <c r="D97" s="29">
        <v>1</v>
      </c>
      <c r="E97" s="74">
        <f t="shared" ref="E97" si="34">ROUND((H97*$H$3),2)</f>
        <v>0</v>
      </c>
      <c r="F97" s="74">
        <f t="shared" ref="F97" si="35">ROUND(E97*D97,2)</f>
        <v>0</v>
      </c>
      <c r="H97" s="19">
        <v>73.59</v>
      </c>
    </row>
    <row r="98" spans="1:8" s="14" customFormat="1" ht="32.25" customHeight="1">
      <c r="A98" s="138" t="s">
        <v>184</v>
      </c>
      <c r="B98" s="45" t="s">
        <v>185</v>
      </c>
      <c r="C98" s="28" t="s">
        <v>28</v>
      </c>
      <c r="D98" s="46">
        <v>5</v>
      </c>
      <c r="E98" s="74">
        <f t="shared" ref="E98:E99" si="36">ROUND((H98*$H$3),2)</f>
        <v>0</v>
      </c>
      <c r="F98" s="74">
        <f t="shared" ref="F98:F99" si="37">ROUND(E98*D98,2)</f>
        <v>0</v>
      </c>
      <c r="H98" s="19">
        <v>123.96</v>
      </c>
    </row>
    <row r="99" spans="1:8" s="14" customFormat="1" ht="63">
      <c r="A99" s="138" t="s">
        <v>186</v>
      </c>
      <c r="B99" s="20" t="s">
        <v>187</v>
      </c>
      <c r="C99" s="17" t="s">
        <v>28</v>
      </c>
      <c r="D99" s="46">
        <v>2</v>
      </c>
      <c r="E99" s="74">
        <f t="shared" si="36"/>
        <v>0</v>
      </c>
      <c r="F99" s="74">
        <f t="shared" si="37"/>
        <v>0</v>
      </c>
      <c r="H99" s="19">
        <v>2035.63</v>
      </c>
    </row>
    <row r="100" spans="1:8" s="14" customFormat="1" ht="21.95" customHeight="1">
      <c r="A100" s="95" t="s">
        <v>188</v>
      </c>
      <c r="B100" s="99" t="s">
        <v>36</v>
      </c>
      <c r="C100" s="100"/>
      <c r="D100" s="30"/>
      <c r="E100" s="31"/>
      <c r="F100" s="31"/>
      <c r="H100" s="31"/>
    </row>
    <row r="101" spans="1:8" s="14" customFormat="1" ht="32.25" customHeight="1">
      <c r="A101" s="101" t="s">
        <v>189</v>
      </c>
      <c r="B101" s="107" t="s">
        <v>38</v>
      </c>
      <c r="C101" s="28" t="s">
        <v>23</v>
      </c>
      <c r="D101" s="46">
        <v>120</v>
      </c>
      <c r="E101" s="74">
        <f t="shared" ref="E101:E102" si="38">ROUND((H101*$H$3),2)</f>
        <v>0</v>
      </c>
      <c r="F101" s="74">
        <f t="shared" ref="F101:F102" si="39">ROUND(E101*D101,2)</f>
        <v>0</v>
      </c>
      <c r="H101" s="19">
        <v>4.3600000000000003</v>
      </c>
    </row>
    <row r="102" spans="1:8" s="61" customFormat="1" ht="32.25" customHeight="1">
      <c r="A102" s="106" t="s">
        <v>190</v>
      </c>
      <c r="B102" s="107" t="s">
        <v>40</v>
      </c>
      <c r="C102" s="28" t="s">
        <v>23</v>
      </c>
      <c r="D102" s="46">
        <v>120</v>
      </c>
      <c r="E102" s="74">
        <f t="shared" si="38"/>
        <v>0</v>
      </c>
      <c r="F102" s="74">
        <f t="shared" si="39"/>
        <v>0</v>
      </c>
      <c r="H102" s="19">
        <v>3.2</v>
      </c>
    </row>
    <row r="103" spans="1:8" s="14" customFormat="1" ht="32.25" customHeight="1">
      <c r="A103" s="98" t="s">
        <v>191</v>
      </c>
      <c r="B103" s="112" t="s">
        <v>192</v>
      </c>
      <c r="C103" s="116"/>
      <c r="D103" s="33"/>
      <c r="E103" s="34"/>
      <c r="F103" s="34"/>
      <c r="H103" s="34"/>
    </row>
    <row r="104" spans="1:8" s="14" customFormat="1" ht="21.95" customHeight="1">
      <c r="A104" s="101" t="s">
        <v>193</v>
      </c>
      <c r="B104" s="103" t="s">
        <v>194</v>
      </c>
      <c r="C104" s="28" t="s">
        <v>23</v>
      </c>
      <c r="D104" s="29">
        <v>136</v>
      </c>
      <c r="E104" s="74">
        <f t="shared" ref="E104" si="40">ROUND((H104*$H$3),2)</f>
        <v>0</v>
      </c>
      <c r="F104" s="74">
        <f t="shared" ref="F104" si="41">ROUND(E104*D104,2)</f>
        <v>0</v>
      </c>
      <c r="H104" s="19">
        <v>10.9</v>
      </c>
    </row>
    <row r="105" spans="1:8" s="14" customFormat="1" ht="21.95" customHeight="1">
      <c r="A105" s="101" t="s">
        <v>195</v>
      </c>
      <c r="B105" s="103" t="s">
        <v>196</v>
      </c>
      <c r="C105" s="28" t="s">
        <v>23</v>
      </c>
      <c r="D105" s="29">
        <v>36</v>
      </c>
      <c r="E105" s="74">
        <f t="shared" ref="E105" si="42">ROUND((H105*$H$3),2)</f>
        <v>0</v>
      </c>
      <c r="F105" s="74">
        <f t="shared" ref="F105" si="43">ROUND(E105*D105,2)</f>
        <v>0</v>
      </c>
      <c r="H105" s="19">
        <v>10.9</v>
      </c>
    </row>
    <row r="106" spans="1:8" s="14" customFormat="1" ht="21.95" customHeight="1">
      <c r="A106" s="98" t="s">
        <v>197</v>
      </c>
      <c r="B106" s="121" t="s">
        <v>198</v>
      </c>
      <c r="C106" s="113"/>
      <c r="D106" s="37"/>
      <c r="E106" s="34"/>
      <c r="F106" s="34"/>
      <c r="H106" s="34"/>
    </row>
    <row r="107" spans="1:8" s="14" customFormat="1" ht="50.25" customHeight="1">
      <c r="A107" s="101" t="s">
        <v>199</v>
      </c>
      <c r="B107" s="105" t="s">
        <v>200</v>
      </c>
      <c r="C107" s="28" t="s">
        <v>28</v>
      </c>
      <c r="D107" s="29">
        <v>2</v>
      </c>
      <c r="E107" s="74">
        <f t="shared" ref="E107" si="44">ROUND((H107*$H$3),2)</f>
        <v>0</v>
      </c>
      <c r="F107" s="74">
        <f t="shared" ref="F107" si="45">ROUND(E107*D107,2)</f>
        <v>0</v>
      </c>
      <c r="H107" s="19">
        <v>743.15</v>
      </c>
    </row>
    <row r="108" spans="1:8" s="14" customFormat="1" ht="98.25" customHeight="1">
      <c r="A108" s="101" t="s">
        <v>201</v>
      </c>
      <c r="B108" s="107" t="s">
        <v>202</v>
      </c>
      <c r="C108" s="28" t="s">
        <v>28</v>
      </c>
      <c r="D108" s="29">
        <v>10</v>
      </c>
      <c r="E108" s="74">
        <f t="shared" ref="E108:E112" si="46">ROUND((H108*$H$3),2)</f>
        <v>0</v>
      </c>
      <c r="F108" s="74">
        <f t="shared" ref="F108:F112" si="47">ROUND(E108*D108,2)</f>
        <v>0</v>
      </c>
      <c r="H108" s="19">
        <v>838.55</v>
      </c>
    </row>
    <row r="109" spans="1:8" s="14" customFormat="1" ht="21.95" customHeight="1">
      <c r="A109" s="101" t="s">
        <v>203</v>
      </c>
      <c r="B109" s="103" t="s">
        <v>204</v>
      </c>
      <c r="C109" s="28" t="s">
        <v>28</v>
      </c>
      <c r="D109" s="29">
        <v>2</v>
      </c>
      <c r="E109" s="74">
        <f t="shared" si="46"/>
        <v>0</v>
      </c>
      <c r="F109" s="74">
        <f t="shared" si="47"/>
        <v>0</v>
      </c>
      <c r="H109" s="19">
        <v>202.07</v>
      </c>
    </row>
    <row r="110" spans="1:8" s="14" customFormat="1" ht="72" customHeight="1">
      <c r="A110" s="101" t="s">
        <v>205</v>
      </c>
      <c r="B110" s="105" t="s">
        <v>206</v>
      </c>
      <c r="C110" s="28" t="s">
        <v>28</v>
      </c>
      <c r="D110" s="29">
        <v>12</v>
      </c>
      <c r="E110" s="74">
        <f t="shared" si="46"/>
        <v>0</v>
      </c>
      <c r="F110" s="74">
        <f t="shared" si="47"/>
        <v>0</v>
      </c>
      <c r="H110" s="19">
        <v>1119.96</v>
      </c>
    </row>
    <row r="111" spans="1:8" s="14" customFormat="1" ht="36" customHeight="1">
      <c r="A111" s="101" t="s">
        <v>207</v>
      </c>
      <c r="B111" s="103" t="s">
        <v>208</v>
      </c>
      <c r="C111" s="28" t="s">
        <v>28</v>
      </c>
      <c r="D111" s="29">
        <v>12</v>
      </c>
      <c r="E111" s="74">
        <f t="shared" si="46"/>
        <v>0</v>
      </c>
      <c r="F111" s="74">
        <f t="shared" si="47"/>
        <v>0</v>
      </c>
      <c r="H111" s="19">
        <v>173.37</v>
      </c>
    </row>
    <row r="112" spans="1:8" s="14" customFormat="1" ht="32.25" customHeight="1">
      <c r="A112" s="101" t="s">
        <v>209</v>
      </c>
      <c r="B112" s="105" t="s">
        <v>210</v>
      </c>
      <c r="C112" s="28" t="s">
        <v>28</v>
      </c>
      <c r="D112" s="29">
        <v>12</v>
      </c>
      <c r="E112" s="74">
        <f t="shared" si="46"/>
        <v>0</v>
      </c>
      <c r="F112" s="74">
        <f t="shared" si="47"/>
        <v>0</v>
      </c>
      <c r="H112" s="19">
        <v>47.08</v>
      </c>
    </row>
    <row r="113" spans="1:8" s="14" customFormat="1" ht="72" customHeight="1">
      <c r="A113" s="101" t="s">
        <v>211</v>
      </c>
      <c r="B113" s="105" t="s">
        <v>212</v>
      </c>
      <c r="C113" s="28" t="s">
        <v>28</v>
      </c>
      <c r="D113" s="29">
        <v>2</v>
      </c>
      <c r="E113" s="74">
        <f t="shared" ref="E113:E122" si="48">ROUND((H113*$H$3),2)</f>
        <v>0</v>
      </c>
      <c r="F113" s="74">
        <f t="shared" ref="F113:F122" si="49">ROUND(E113*D113,2)</f>
        <v>0</v>
      </c>
      <c r="H113" s="19">
        <v>1222.0899999999999</v>
      </c>
    </row>
    <row r="114" spans="1:8" s="14" customFormat="1" ht="52.5" customHeight="1">
      <c r="A114" s="101" t="s">
        <v>213</v>
      </c>
      <c r="B114" s="107" t="s">
        <v>214</v>
      </c>
      <c r="C114" s="28" t="s">
        <v>28</v>
      </c>
      <c r="D114" s="46">
        <v>3</v>
      </c>
      <c r="E114" s="74">
        <f t="shared" si="48"/>
        <v>0</v>
      </c>
      <c r="F114" s="74">
        <f t="shared" si="49"/>
        <v>0</v>
      </c>
      <c r="H114" s="19">
        <v>574.79999999999995</v>
      </c>
    </row>
    <row r="115" spans="1:8" s="14" customFormat="1" ht="47.25">
      <c r="A115" s="101" t="s">
        <v>215</v>
      </c>
      <c r="B115" s="20" t="s">
        <v>216</v>
      </c>
      <c r="C115" s="17" t="s">
        <v>28</v>
      </c>
      <c r="D115" s="46">
        <v>3</v>
      </c>
      <c r="E115" s="74">
        <f t="shared" si="48"/>
        <v>0</v>
      </c>
      <c r="F115" s="74">
        <f t="shared" si="49"/>
        <v>0</v>
      </c>
      <c r="H115" s="19">
        <v>398.76</v>
      </c>
    </row>
    <row r="116" spans="1:8" s="14" customFormat="1" ht="32.25" customHeight="1">
      <c r="A116" s="101" t="s">
        <v>217</v>
      </c>
      <c r="B116" s="139" t="s">
        <v>218</v>
      </c>
      <c r="C116" s="28" t="s">
        <v>28</v>
      </c>
      <c r="D116" s="46">
        <v>11</v>
      </c>
      <c r="E116" s="74">
        <f t="shared" si="48"/>
        <v>0</v>
      </c>
      <c r="F116" s="74">
        <f t="shared" si="49"/>
        <v>0</v>
      </c>
      <c r="H116" s="19">
        <v>103.35</v>
      </c>
    </row>
    <row r="117" spans="1:8" s="14" customFormat="1" ht="20.100000000000001" customHeight="1">
      <c r="A117" s="101" t="s">
        <v>219</v>
      </c>
      <c r="B117" s="139" t="s">
        <v>220</v>
      </c>
      <c r="C117" s="28" t="s">
        <v>28</v>
      </c>
      <c r="D117" s="46">
        <v>12</v>
      </c>
      <c r="E117" s="74">
        <f t="shared" si="48"/>
        <v>0</v>
      </c>
      <c r="F117" s="74">
        <f t="shared" si="49"/>
        <v>0</v>
      </c>
      <c r="H117" s="19">
        <v>983.91</v>
      </c>
    </row>
    <row r="118" spans="1:8" s="14" customFormat="1" ht="20.100000000000001" customHeight="1">
      <c r="A118" s="101" t="s">
        <v>221</v>
      </c>
      <c r="B118" s="20" t="s">
        <v>222</v>
      </c>
      <c r="C118" s="17" t="s">
        <v>28</v>
      </c>
      <c r="D118" s="46">
        <v>12</v>
      </c>
      <c r="E118" s="74">
        <f t="shared" si="48"/>
        <v>0</v>
      </c>
      <c r="F118" s="74">
        <f t="shared" si="49"/>
        <v>0</v>
      </c>
      <c r="H118" s="19">
        <v>9.81</v>
      </c>
    </row>
    <row r="119" spans="1:8" s="14" customFormat="1" ht="20.100000000000001" customHeight="1">
      <c r="A119" s="101" t="s">
        <v>223</v>
      </c>
      <c r="B119" s="107" t="s">
        <v>224</v>
      </c>
      <c r="C119" s="28" t="s">
        <v>28</v>
      </c>
      <c r="D119" s="46">
        <v>2</v>
      </c>
      <c r="E119" s="74">
        <f t="shared" si="48"/>
        <v>0</v>
      </c>
      <c r="F119" s="74">
        <f t="shared" si="49"/>
        <v>0</v>
      </c>
      <c r="H119" s="19">
        <v>140.77000000000001</v>
      </c>
    </row>
    <row r="120" spans="1:8" s="14" customFormat="1" ht="20.100000000000001" customHeight="1">
      <c r="A120" s="101" t="s">
        <v>225</v>
      </c>
      <c r="B120" s="125" t="s">
        <v>226</v>
      </c>
      <c r="C120" s="28" t="s">
        <v>28</v>
      </c>
      <c r="D120" s="46">
        <v>2</v>
      </c>
      <c r="E120" s="74">
        <f t="shared" si="48"/>
        <v>0</v>
      </c>
      <c r="F120" s="74">
        <f t="shared" si="49"/>
        <v>0</v>
      </c>
      <c r="H120" s="19">
        <v>34.81</v>
      </c>
    </row>
    <row r="121" spans="1:8" s="14" customFormat="1" ht="20.100000000000001" customHeight="1">
      <c r="A121" s="101" t="s">
        <v>227</v>
      </c>
      <c r="B121" s="59" t="s">
        <v>228</v>
      </c>
      <c r="C121" s="140" t="s">
        <v>28</v>
      </c>
      <c r="D121" s="46">
        <v>2</v>
      </c>
      <c r="E121" s="74">
        <f t="shared" si="48"/>
        <v>0</v>
      </c>
      <c r="F121" s="74">
        <f t="shared" si="49"/>
        <v>0</v>
      </c>
      <c r="H121" s="131">
        <v>159.29</v>
      </c>
    </row>
    <row r="122" spans="1:8" s="14" customFormat="1" ht="20.100000000000001" customHeight="1">
      <c r="A122" s="101" t="s">
        <v>229</v>
      </c>
      <c r="B122" s="59" t="s">
        <v>230</v>
      </c>
      <c r="C122" s="140" t="s">
        <v>28</v>
      </c>
      <c r="D122" s="46">
        <v>4</v>
      </c>
      <c r="E122" s="74">
        <f t="shared" si="48"/>
        <v>0</v>
      </c>
      <c r="F122" s="74">
        <f t="shared" si="49"/>
        <v>0</v>
      </c>
      <c r="H122" s="131">
        <v>29.7</v>
      </c>
    </row>
    <row r="123" spans="1:8" s="14" customFormat="1" ht="29.25" customHeight="1">
      <c r="A123" s="101" t="s">
        <v>231</v>
      </c>
      <c r="B123" s="60" t="s">
        <v>232</v>
      </c>
      <c r="C123" s="28" t="s">
        <v>28</v>
      </c>
      <c r="D123" s="46">
        <v>12</v>
      </c>
      <c r="E123" s="74">
        <f t="shared" ref="E123:E124" si="50">ROUND((H123*$H$3),2)</f>
        <v>0</v>
      </c>
      <c r="F123" s="74">
        <f t="shared" ref="F123:F124" si="51">ROUND(E123*D123,2)</f>
        <v>0</v>
      </c>
      <c r="H123" s="131">
        <v>80.27</v>
      </c>
    </row>
    <row r="124" spans="1:8" s="14" customFormat="1" ht="20.100000000000001" customHeight="1">
      <c r="A124" s="101" t="s">
        <v>233</v>
      </c>
      <c r="B124" s="107" t="s">
        <v>234</v>
      </c>
      <c r="C124" s="28" t="s">
        <v>28</v>
      </c>
      <c r="D124" s="46">
        <v>24</v>
      </c>
      <c r="E124" s="74">
        <f t="shared" si="50"/>
        <v>0</v>
      </c>
      <c r="F124" s="74">
        <f t="shared" si="51"/>
        <v>0</v>
      </c>
      <c r="H124" s="19">
        <v>68.239999999999995</v>
      </c>
    </row>
    <row r="125" spans="1:8" s="14" customFormat="1" ht="20.100000000000001" customHeight="1">
      <c r="A125" s="98" t="s">
        <v>235</v>
      </c>
      <c r="B125" s="121" t="s">
        <v>236</v>
      </c>
      <c r="C125" s="113"/>
      <c r="D125" s="37"/>
      <c r="E125" s="34"/>
      <c r="F125" s="34"/>
      <c r="H125" s="34"/>
    </row>
    <row r="126" spans="1:8" s="14" customFormat="1" ht="51.75" customHeight="1">
      <c r="A126" s="101" t="s">
        <v>237</v>
      </c>
      <c r="B126" s="107" t="s">
        <v>238</v>
      </c>
      <c r="C126" s="28" t="s">
        <v>23</v>
      </c>
      <c r="D126" s="46">
        <v>60</v>
      </c>
      <c r="E126" s="74">
        <f t="shared" ref="E126:E127" si="52">ROUND((H126*$H$3),2)</f>
        <v>0</v>
      </c>
      <c r="F126" s="74">
        <f t="shared" ref="F126:F127" si="53">ROUND(E126*D126,2)</f>
        <v>0</v>
      </c>
      <c r="H126" s="19">
        <v>19.600000000000001</v>
      </c>
    </row>
    <row r="127" spans="1:8" s="14" customFormat="1" ht="55.5" customHeight="1">
      <c r="A127" s="101" t="s">
        <v>239</v>
      </c>
      <c r="B127" s="20" t="s">
        <v>240</v>
      </c>
      <c r="C127" s="17" t="s">
        <v>28</v>
      </c>
      <c r="D127" s="46">
        <v>17</v>
      </c>
      <c r="E127" s="74">
        <f t="shared" si="52"/>
        <v>0</v>
      </c>
      <c r="F127" s="74">
        <f t="shared" si="53"/>
        <v>0</v>
      </c>
      <c r="H127" s="19">
        <v>16.62</v>
      </c>
    </row>
    <row r="128" spans="1:8" s="49" customFormat="1" ht="21.95" customHeight="1">
      <c r="A128" s="76"/>
      <c r="B128" s="108" t="s">
        <v>241</v>
      </c>
      <c r="C128" s="109" t="s">
        <v>42</v>
      </c>
      <c r="D128" s="110"/>
      <c r="E128" s="110"/>
      <c r="F128" s="75">
        <f>SUM(F85:F127)</f>
        <v>0</v>
      </c>
      <c r="G128" s="13"/>
      <c r="H128" s="110"/>
    </row>
    <row r="129" spans="1:8" s="14" customFormat="1" ht="21.95" customHeight="1">
      <c r="A129" s="95" t="s">
        <v>242</v>
      </c>
      <c r="B129" s="99" t="s">
        <v>44</v>
      </c>
      <c r="C129" s="100"/>
      <c r="D129" s="35"/>
      <c r="E129" s="31"/>
      <c r="F129" s="31"/>
      <c r="H129" s="31"/>
    </row>
    <row r="130" spans="1:8" s="14" customFormat="1" ht="21.95" customHeight="1">
      <c r="A130" s="95" t="s">
        <v>243</v>
      </c>
      <c r="B130" s="99" t="s">
        <v>20</v>
      </c>
      <c r="C130" s="111"/>
      <c r="D130" s="36"/>
      <c r="E130" s="31"/>
      <c r="F130" s="31"/>
      <c r="H130" s="31"/>
    </row>
    <row r="131" spans="1:8" s="14" customFormat="1" ht="32.25" customHeight="1">
      <c r="A131" s="106" t="s">
        <v>244</v>
      </c>
      <c r="B131" s="103" t="s">
        <v>47</v>
      </c>
      <c r="C131" s="28" t="s">
        <v>23</v>
      </c>
      <c r="D131" s="29">
        <v>6</v>
      </c>
      <c r="E131" s="74">
        <f t="shared" ref="E131" si="54">ROUND((H131*$H$3),2)</f>
        <v>0</v>
      </c>
      <c r="F131" s="74">
        <f t="shared" ref="F131" si="55">ROUND(E131*D131,2)</f>
        <v>0</v>
      </c>
      <c r="H131" s="19">
        <v>27.05</v>
      </c>
    </row>
    <row r="132" spans="1:8" s="14" customFormat="1" ht="32.25" customHeight="1">
      <c r="A132" s="106" t="s">
        <v>245</v>
      </c>
      <c r="B132" s="103" t="s">
        <v>246</v>
      </c>
      <c r="C132" s="28" t="s">
        <v>23</v>
      </c>
      <c r="D132" s="29">
        <v>210</v>
      </c>
      <c r="E132" s="74">
        <f t="shared" ref="E132:E136" si="56">ROUND((H132*$H$3),2)</f>
        <v>0</v>
      </c>
      <c r="F132" s="74">
        <f t="shared" ref="F132:F136" si="57">ROUND(E132*D132,2)</f>
        <v>0</v>
      </c>
      <c r="H132" s="19">
        <v>52.13</v>
      </c>
    </row>
    <row r="133" spans="1:8" s="14" customFormat="1" ht="32.25" customHeight="1">
      <c r="A133" s="106" t="s">
        <v>247</v>
      </c>
      <c r="B133" s="103" t="s">
        <v>248</v>
      </c>
      <c r="C133" s="28" t="s">
        <v>23</v>
      </c>
      <c r="D133" s="29">
        <v>15</v>
      </c>
      <c r="E133" s="74">
        <f t="shared" si="56"/>
        <v>0</v>
      </c>
      <c r="F133" s="74">
        <f t="shared" si="57"/>
        <v>0</v>
      </c>
      <c r="H133" s="19">
        <v>84.77</v>
      </c>
    </row>
    <row r="134" spans="1:8" s="14" customFormat="1" ht="32.25" customHeight="1">
      <c r="A134" s="106" t="s">
        <v>249</v>
      </c>
      <c r="B134" s="103" t="s">
        <v>250</v>
      </c>
      <c r="C134" s="28" t="s">
        <v>23</v>
      </c>
      <c r="D134" s="29">
        <v>24</v>
      </c>
      <c r="E134" s="74">
        <f t="shared" si="56"/>
        <v>0</v>
      </c>
      <c r="F134" s="74">
        <f t="shared" si="57"/>
        <v>0</v>
      </c>
      <c r="H134" s="19">
        <v>173.27</v>
      </c>
    </row>
    <row r="135" spans="1:8" s="14" customFormat="1" ht="32.25" customHeight="1">
      <c r="A135" s="106" t="s">
        <v>251</v>
      </c>
      <c r="B135" s="103" t="s">
        <v>252</v>
      </c>
      <c r="C135" s="28" t="s">
        <v>23</v>
      </c>
      <c r="D135" s="29">
        <v>4</v>
      </c>
      <c r="E135" s="74">
        <f t="shared" si="56"/>
        <v>0</v>
      </c>
      <c r="F135" s="74">
        <f t="shared" si="57"/>
        <v>0</v>
      </c>
      <c r="H135" s="19">
        <v>303.94</v>
      </c>
    </row>
    <row r="136" spans="1:8" s="14" customFormat="1" ht="32.25" customHeight="1">
      <c r="A136" s="106" t="s">
        <v>253</v>
      </c>
      <c r="B136" s="103" t="s">
        <v>254</v>
      </c>
      <c r="C136" s="28" t="s">
        <v>23</v>
      </c>
      <c r="D136" s="29">
        <v>9</v>
      </c>
      <c r="E136" s="74">
        <f t="shared" si="56"/>
        <v>0</v>
      </c>
      <c r="F136" s="74">
        <f t="shared" si="57"/>
        <v>0</v>
      </c>
      <c r="H136" s="19">
        <v>477.55</v>
      </c>
    </row>
    <row r="137" spans="1:8" s="14" customFormat="1" ht="21.95" customHeight="1">
      <c r="A137" s="120" t="s">
        <v>255</v>
      </c>
      <c r="B137" s="112" t="s">
        <v>256</v>
      </c>
      <c r="C137" s="113"/>
      <c r="D137" s="29"/>
      <c r="E137" s="34"/>
      <c r="F137" s="34"/>
      <c r="H137" s="34"/>
    </row>
    <row r="138" spans="1:8" s="14" customFormat="1" ht="21.95" customHeight="1">
      <c r="A138" s="141" t="s">
        <v>257</v>
      </c>
      <c r="B138" s="103" t="s">
        <v>258</v>
      </c>
      <c r="C138" s="28" t="s">
        <v>23</v>
      </c>
      <c r="D138" s="29">
        <v>110</v>
      </c>
      <c r="E138" s="74">
        <f t="shared" ref="E138" si="58">ROUND((H138*$H$3),2)</f>
        <v>0</v>
      </c>
      <c r="F138" s="74">
        <f t="shared" ref="F138" si="59">ROUND(E138*D138,2)</f>
        <v>0</v>
      </c>
      <c r="H138" s="19">
        <v>193.39</v>
      </c>
    </row>
    <row r="139" spans="1:8" s="14" customFormat="1" ht="21.95" customHeight="1">
      <c r="A139" s="120" t="s">
        <v>259</v>
      </c>
      <c r="B139" s="121" t="s">
        <v>260</v>
      </c>
      <c r="C139" s="113"/>
      <c r="D139" s="29"/>
      <c r="E139" s="34"/>
      <c r="F139" s="34"/>
      <c r="H139" s="34"/>
    </row>
    <row r="140" spans="1:8" s="14" customFormat="1" ht="32.25" customHeight="1">
      <c r="A140" s="115" t="s">
        <v>261</v>
      </c>
      <c r="B140" s="20" t="s">
        <v>262</v>
      </c>
      <c r="C140" s="17" t="s">
        <v>28</v>
      </c>
      <c r="D140" s="46">
        <v>1</v>
      </c>
      <c r="E140" s="74">
        <f t="shared" ref="E140" si="60">ROUND((H140*$H$3),2)</f>
        <v>0</v>
      </c>
      <c r="F140" s="74">
        <f t="shared" ref="F140" si="61">ROUND(E140*D140,2)</f>
        <v>0</v>
      </c>
      <c r="H140" s="19">
        <v>55648.82</v>
      </c>
    </row>
    <row r="141" spans="1:8" s="14" customFormat="1" ht="21.95" customHeight="1">
      <c r="A141" s="120" t="s">
        <v>263</v>
      </c>
      <c r="B141" s="112" t="s">
        <v>264</v>
      </c>
      <c r="C141" s="113"/>
      <c r="D141" s="29"/>
      <c r="E141" s="34"/>
      <c r="F141" s="34"/>
      <c r="H141" s="34"/>
    </row>
    <row r="142" spans="1:8" s="14" customFormat="1" ht="32.25" customHeight="1">
      <c r="A142" s="115" t="s">
        <v>265</v>
      </c>
      <c r="B142" s="103" t="s">
        <v>266</v>
      </c>
      <c r="C142" s="28" t="s">
        <v>28</v>
      </c>
      <c r="D142" s="29">
        <v>6</v>
      </c>
      <c r="E142" s="74">
        <f t="shared" ref="E142:E143" si="62">ROUND((H142*$H$3),2)</f>
        <v>0</v>
      </c>
      <c r="F142" s="74">
        <f t="shared" ref="F142:F143" si="63">ROUND(E142*D142,2)</f>
        <v>0</v>
      </c>
      <c r="H142" s="19">
        <v>73.73</v>
      </c>
    </row>
    <row r="143" spans="1:8" s="14" customFormat="1" ht="32.25" customHeight="1">
      <c r="A143" s="115" t="s">
        <v>267</v>
      </c>
      <c r="B143" s="20" t="s">
        <v>268</v>
      </c>
      <c r="C143" s="28" t="s">
        <v>28</v>
      </c>
      <c r="D143" s="29">
        <v>15</v>
      </c>
      <c r="E143" s="74">
        <f t="shared" si="62"/>
        <v>0</v>
      </c>
      <c r="F143" s="74">
        <f t="shared" si="63"/>
        <v>0</v>
      </c>
      <c r="H143" s="19">
        <v>49.61</v>
      </c>
    </row>
    <row r="144" spans="1:8" s="14" customFormat="1" ht="21.95" customHeight="1">
      <c r="A144" s="120" t="s">
        <v>269</v>
      </c>
      <c r="B144" s="112" t="s">
        <v>270</v>
      </c>
      <c r="C144" s="113"/>
      <c r="D144" s="29"/>
      <c r="E144" s="34"/>
      <c r="F144" s="34"/>
      <c r="H144" s="34"/>
    </row>
    <row r="145" spans="1:8" s="14" customFormat="1" ht="53.25" customHeight="1">
      <c r="A145" s="115" t="s">
        <v>271</v>
      </c>
      <c r="B145" s="107" t="s">
        <v>272</v>
      </c>
      <c r="C145" s="28" t="s">
        <v>23</v>
      </c>
      <c r="D145" s="46">
        <v>70</v>
      </c>
      <c r="E145" s="74">
        <f t="shared" ref="E145:E146" si="64">ROUND((H145*$H$3),2)</f>
        <v>0</v>
      </c>
      <c r="F145" s="74">
        <f t="shared" ref="F145:F146" si="65">ROUND(E145*D145,2)</f>
        <v>0</v>
      </c>
      <c r="H145" s="19">
        <v>27.06</v>
      </c>
    </row>
    <row r="146" spans="1:8" s="14" customFormat="1" ht="54" customHeight="1">
      <c r="A146" s="115" t="s">
        <v>273</v>
      </c>
      <c r="B146" s="20" t="s">
        <v>274</v>
      </c>
      <c r="C146" s="17" t="s">
        <v>23</v>
      </c>
      <c r="D146" s="46">
        <v>90</v>
      </c>
      <c r="E146" s="74">
        <f t="shared" si="64"/>
        <v>0</v>
      </c>
      <c r="F146" s="74">
        <f t="shared" si="65"/>
        <v>0</v>
      </c>
      <c r="H146" s="19">
        <v>42.94</v>
      </c>
    </row>
    <row r="147" spans="1:8" s="14" customFormat="1" ht="32.25" customHeight="1">
      <c r="A147" s="120" t="s">
        <v>275</v>
      </c>
      <c r="B147" s="112" t="s">
        <v>276</v>
      </c>
      <c r="C147" s="116"/>
      <c r="D147" s="33"/>
      <c r="E147" s="34"/>
      <c r="F147" s="34"/>
      <c r="H147" s="34"/>
    </row>
    <row r="148" spans="1:8" s="14" customFormat="1" ht="21.95" customHeight="1">
      <c r="A148" s="115" t="s">
        <v>277</v>
      </c>
      <c r="B148" s="103" t="s">
        <v>278</v>
      </c>
      <c r="C148" s="28" t="s">
        <v>23</v>
      </c>
      <c r="D148" s="29">
        <v>186</v>
      </c>
      <c r="E148" s="74">
        <f t="shared" ref="E148" si="66">ROUND((H148*$H$3),2)</f>
        <v>0</v>
      </c>
      <c r="F148" s="74">
        <f t="shared" ref="F148" si="67">ROUND(E148*D148,2)</f>
        <v>0</v>
      </c>
      <c r="H148" s="19">
        <v>10.9</v>
      </c>
    </row>
    <row r="149" spans="1:8" s="49" customFormat="1" ht="21.95" customHeight="1">
      <c r="A149" s="76"/>
      <c r="B149" s="108" t="s">
        <v>279</v>
      </c>
      <c r="C149" s="109" t="s">
        <v>42</v>
      </c>
      <c r="D149" s="110"/>
      <c r="E149" s="110"/>
      <c r="F149" s="75">
        <f>SUM(F131:F148)</f>
        <v>0</v>
      </c>
      <c r="G149" s="13"/>
      <c r="H149" s="110"/>
    </row>
    <row r="150" spans="1:8" s="14" customFormat="1" ht="21.95" customHeight="1">
      <c r="A150" s="98" t="s">
        <v>280</v>
      </c>
      <c r="B150" s="122" t="s">
        <v>118</v>
      </c>
      <c r="C150" s="123"/>
      <c r="D150" s="39"/>
      <c r="E150" s="39"/>
      <c r="F150" s="40"/>
      <c r="H150" s="39"/>
    </row>
    <row r="151" spans="1:8" s="14" customFormat="1" ht="21.95" customHeight="1">
      <c r="A151" s="98" t="s">
        <v>281</v>
      </c>
      <c r="B151" s="121" t="s">
        <v>20</v>
      </c>
      <c r="C151" s="113"/>
      <c r="D151" s="37"/>
      <c r="E151" s="34"/>
      <c r="F151" s="34"/>
      <c r="H151" s="34"/>
    </row>
    <row r="152" spans="1:8" s="14" customFormat="1" ht="32.25" customHeight="1">
      <c r="A152" s="101" t="s">
        <v>282</v>
      </c>
      <c r="B152" s="103" t="s">
        <v>283</v>
      </c>
      <c r="C152" s="28" t="s">
        <v>23</v>
      </c>
      <c r="D152" s="29">
        <v>30</v>
      </c>
      <c r="E152" s="74">
        <f t="shared" ref="E152" si="68">ROUND((H152*$H$3),2)</f>
        <v>0</v>
      </c>
      <c r="F152" s="74">
        <f t="shared" ref="F152" si="69">ROUND(E152*D152,2)</f>
        <v>0</v>
      </c>
      <c r="H152" s="19">
        <v>27.05</v>
      </c>
    </row>
    <row r="153" spans="1:8" s="14" customFormat="1" ht="32.25" customHeight="1">
      <c r="A153" s="101" t="s">
        <v>284</v>
      </c>
      <c r="B153" s="103" t="s">
        <v>121</v>
      </c>
      <c r="C153" s="28" t="s">
        <v>23</v>
      </c>
      <c r="D153" s="29">
        <v>72</v>
      </c>
      <c r="E153" s="74">
        <f t="shared" ref="E153:E155" si="70">ROUND((H153*$H$3),2)</f>
        <v>0</v>
      </c>
      <c r="F153" s="74">
        <f t="shared" ref="F153:F155" si="71">ROUND(E153*D153,2)</f>
        <v>0</v>
      </c>
      <c r="H153" s="19">
        <v>36.42</v>
      </c>
    </row>
    <row r="154" spans="1:8" s="14" customFormat="1" ht="32.25" customHeight="1">
      <c r="A154" s="101" t="s">
        <v>285</v>
      </c>
      <c r="B154" s="103" t="s">
        <v>286</v>
      </c>
      <c r="C154" s="28" t="s">
        <v>23</v>
      </c>
      <c r="D154" s="29">
        <v>24</v>
      </c>
      <c r="E154" s="74">
        <f t="shared" si="70"/>
        <v>0</v>
      </c>
      <c r="F154" s="74">
        <f t="shared" si="71"/>
        <v>0</v>
      </c>
      <c r="H154" s="19">
        <v>47.48</v>
      </c>
    </row>
    <row r="155" spans="1:8" s="14" customFormat="1" ht="32.25" customHeight="1">
      <c r="A155" s="101" t="s">
        <v>287</v>
      </c>
      <c r="B155" s="103" t="s">
        <v>123</v>
      </c>
      <c r="C155" s="28" t="s">
        <v>23</v>
      </c>
      <c r="D155" s="29">
        <v>60</v>
      </c>
      <c r="E155" s="74">
        <f t="shared" si="70"/>
        <v>0</v>
      </c>
      <c r="F155" s="74">
        <f t="shared" si="71"/>
        <v>0</v>
      </c>
      <c r="H155" s="19">
        <v>52.13</v>
      </c>
    </row>
    <row r="156" spans="1:8" s="14" customFormat="1" ht="21.95" customHeight="1">
      <c r="A156" s="98" t="s">
        <v>288</v>
      </c>
      <c r="B156" s="121" t="s">
        <v>289</v>
      </c>
      <c r="C156" s="113"/>
      <c r="D156" s="37"/>
      <c r="E156" s="34"/>
      <c r="F156" s="34"/>
      <c r="H156" s="34"/>
    </row>
    <row r="157" spans="1:8" s="14" customFormat="1" ht="21.95" customHeight="1">
      <c r="A157" s="101" t="s">
        <v>290</v>
      </c>
      <c r="B157" s="130" t="s">
        <v>291</v>
      </c>
      <c r="C157" s="28" t="s">
        <v>28</v>
      </c>
      <c r="D157" s="46">
        <v>1</v>
      </c>
      <c r="E157" s="74">
        <f t="shared" ref="E157" si="72">ROUND((H157*$H$3),2)</f>
        <v>0</v>
      </c>
      <c r="F157" s="74">
        <f t="shared" ref="F157" si="73">ROUND(E157*D157,2)</f>
        <v>0</v>
      </c>
      <c r="H157" s="19">
        <v>111.39</v>
      </c>
    </row>
    <row r="158" spans="1:8" s="14" customFormat="1" ht="32.25" customHeight="1">
      <c r="A158" s="101" t="s">
        <v>292</v>
      </c>
      <c r="B158" s="20" t="s">
        <v>293</v>
      </c>
      <c r="C158" s="17" t="s">
        <v>28</v>
      </c>
      <c r="D158" s="46">
        <v>2</v>
      </c>
      <c r="E158" s="74">
        <f t="shared" ref="E158:E163" si="74">ROUND((H158*$H$3),2)</f>
        <v>0</v>
      </c>
      <c r="F158" s="74">
        <f t="shared" ref="F158:F163" si="75">ROUND(E158*D158,2)</f>
        <v>0</v>
      </c>
      <c r="H158" s="19">
        <v>122.95</v>
      </c>
    </row>
    <row r="159" spans="1:8" s="14" customFormat="1" ht="21.95" customHeight="1">
      <c r="A159" s="101" t="s">
        <v>294</v>
      </c>
      <c r="B159" s="20" t="s">
        <v>295</v>
      </c>
      <c r="C159" s="17" t="s">
        <v>28</v>
      </c>
      <c r="D159" s="46">
        <v>13</v>
      </c>
      <c r="E159" s="74">
        <f t="shared" si="74"/>
        <v>0</v>
      </c>
      <c r="F159" s="74">
        <f t="shared" si="75"/>
        <v>0</v>
      </c>
      <c r="H159" s="19">
        <v>100.45</v>
      </c>
    </row>
    <row r="160" spans="1:8" s="14" customFormat="1" ht="21.95" customHeight="1">
      <c r="A160" s="101" t="s">
        <v>296</v>
      </c>
      <c r="B160" s="20" t="s">
        <v>297</v>
      </c>
      <c r="C160" s="17" t="s">
        <v>28</v>
      </c>
      <c r="D160" s="46">
        <v>2</v>
      </c>
      <c r="E160" s="74">
        <f t="shared" si="74"/>
        <v>0</v>
      </c>
      <c r="F160" s="74">
        <f t="shared" si="75"/>
        <v>0</v>
      </c>
      <c r="H160" s="19">
        <v>106.45</v>
      </c>
    </row>
    <row r="161" spans="1:8" s="14" customFormat="1" ht="21.95" customHeight="1">
      <c r="A161" s="101" t="s">
        <v>298</v>
      </c>
      <c r="B161" s="130" t="s">
        <v>299</v>
      </c>
      <c r="C161" s="28" t="s">
        <v>28</v>
      </c>
      <c r="D161" s="46">
        <v>10</v>
      </c>
      <c r="E161" s="74">
        <f t="shared" si="74"/>
        <v>0</v>
      </c>
      <c r="F161" s="74">
        <f t="shared" si="75"/>
        <v>0</v>
      </c>
      <c r="H161" s="19">
        <v>20.51</v>
      </c>
    </row>
    <row r="162" spans="1:8" s="14" customFormat="1" ht="21.95" customHeight="1">
      <c r="A162" s="101" t="s">
        <v>300</v>
      </c>
      <c r="B162" s="130" t="s">
        <v>301</v>
      </c>
      <c r="C162" s="28" t="s">
        <v>28</v>
      </c>
      <c r="D162" s="46">
        <v>10</v>
      </c>
      <c r="E162" s="74">
        <f t="shared" si="74"/>
        <v>0</v>
      </c>
      <c r="F162" s="74">
        <f t="shared" si="75"/>
        <v>0</v>
      </c>
      <c r="H162" s="19">
        <v>38.380000000000003</v>
      </c>
    </row>
    <row r="163" spans="1:8" s="14" customFormat="1" ht="21.95" customHeight="1">
      <c r="A163" s="101" t="s">
        <v>302</v>
      </c>
      <c r="B163" s="130" t="s">
        <v>303</v>
      </c>
      <c r="C163" s="28" t="s">
        <v>28</v>
      </c>
      <c r="D163" s="46">
        <v>15</v>
      </c>
      <c r="E163" s="74">
        <f t="shared" si="74"/>
        <v>0</v>
      </c>
      <c r="F163" s="74">
        <f t="shared" si="75"/>
        <v>0</v>
      </c>
      <c r="H163" s="19">
        <v>52.44</v>
      </c>
    </row>
    <row r="164" spans="1:8" s="14" customFormat="1" ht="21.95" customHeight="1">
      <c r="A164" s="98" t="s">
        <v>304</v>
      </c>
      <c r="B164" s="121" t="s">
        <v>305</v>
      </c>
      <c r="C164" s="113"/>
      <c r="D164" s="37"/>
      <c r="E164" s="34"/>
      <c r="F164" s="34"/>
      <c r="H164" s="34"/>
    </row>
    <row r="165" spans="1:8" s="14" customFormat="1" ht="21.95" customHeight="1">
      <c r="A165" s="101" t="s">
        <v>306</v>
      </c>
      <c r="B165" s="130" t="s">
        <v>307</v>
      </c>
      <c r="C165" s="28" t="s">
        <v>28</v>
      </c>
      <c r="D165" s="46">
        <v>5</v>
      </c>
      <c r="E165" s="74">
        <f t="shared" ref="E165" si="76">ROUND((H165*$H$3),2)</f>
        <v>0</v>
      </c>
      <c r="F165" s="74">
        <f t="shared" ref="F165" si="77">ROUND(E165*D165,2)</f>
        <v>0</v>
      </c>
      <c r="H165" s="19">
        <v>10.06</v>
      </c>
    </row>
    <row r="166" spans="1:8" s="14" customFormat="1" ht="21.95" customHeight="1">
      <c r="A166" s="98" t="s">
        <v>308</v>
      </c>
      <c r="B166" s="121" t="s">
        <v>270</v>
      </c>
      <c r="C166" s="113"/>
      <c r="D166" s="37"/>
      <c r="E166" s="34"/>
      <c r="F166" s="34"/>
      <c r="H166" s="34"/>
    </row>
    <row r="167" spans="1:8" s="14" customFormat="1" ht="64.5" customHeight="1">
      <c r="A167" s="101" t="s">
        <v>309</v>
      </c>
      <c r="B167" s="142" t="s">
        <v>310</v>
      </c>
      <c r="C167" s="28" t="s">
        <v>23</v>
      </c>
      <c r="D167" s="29">
        <v>55</v>
      </c>
      <c r="E167" s="74">
        <f t="shared" ref="E167:E168" si="78">ROUND((H167*$H$3),2)</f>
        <v>0</v>
      </c>
      <c r="F167" s="74">
        <f t="shared" ref="F167:F168" si="79">ROUND(E167*D167,2)</f>
        <v>0</v>
      </c>
      <c r="H167" s="19">
        <v>25.96</v>
      </c>
    </row>
    <row r="168" spans="1:8" s="14" customFormat="1" ht="52.5" customHeight="1">
      <c r="A168" s="101" t="s">
        <v>311</v>
      </c>
      <c r="B168" s="142" t="s">
        <v>312</v>
      </c>
      <c r="C168" s="28" t="s">
        <v>23</v>
      </c>
      <c r="D168" s="29">
        <v>30</v>
      </c>
      <c r="E168" s="74">
        <f t="shared" si="78"/>
        <v>0</v>
      </c>
      <c r="F168" s="74">
        <f t="shared" si="79"/>
        <v>0</v>
      </c>
      <c r="H168" s="19">
        <v>27.06</v>
      </c>
    </row>
    <row r="169" spans="1:8" s="14" customFormat="1" ht="30" customHeight="1">
      <c r="A169" s="98" t="s">
        <v>313</v>
      </c>
      <c r="B169" s="121" t="s">
        <v>36</v>
      </c>
      <c r="C169" s="113"/>
      <c r="D169" s="37"/>
      <c r="E169" s="34"/>
      <c r="F169" s="34"/>
      <c r="H169" s="34"/>
    </row>
    <row r="170" spans="1:8" s="14" customFormat="1" ht="32.25" customHeight="1">
      <c r="A170" s="101" t="s">
        <v>314</v>
      </c>
      <c r="B170" s="103" t="s">
        <v>315</v>
      </c>
      <c r="C170" s="28" t="s">
        <v>23</v>
      </c>
      <c r="D170" s="29">
        <v>11</v>
      </c>
      <c r="E170" s="74">
        <f t="shared" ref="E170" si="80">ROUND((H170*$H$3),2)</f>
        <v>0</v>
      </c>
      <c r="F170" s="74">
        <f t="shared" ref="F170" si="81">ROUND(E170*D170,2)</f>
        <v>0</v>
      </c>
      <c r="H170" s="19">
        <v>6.78</v>
      </c>
    </row>
    <row r="171" spans="1:8" s="14" customFormat="1" ht="32.25" customHeight="1">
      <c r="A171" s="101" t="s">
        <v>316</v>
      </c>
      <c r="B171" s="107" t="s">
        <v>317</v>
      </c>
      <c r="C171" s="28" t="s">
        <v>23</v>
      </c>
      <c r="D171" s="29">
        <v>11</v>
      </c>
      <c r="E171" s="74">
        <f t="shared" ref="E171:E176" si="82">ROUND((H171*$H$3),2)</f>
        <v>0</v>
      </c>
      <c r="F171" s="74">
        <f t="shared" ref="F171:F176" si="83">ROUND(E171*D171,2)</f>
        <v>0</v>
      </c>
      <c r="H171" s="19">
        <v>4.1399999999999997</v>
      </c>
    </row>
    <row r="172" spans="1:8" s="14" customFormat="1" ht="21.95" customHeight="1">
      <c r="A172" s="101" t="s">
        <v>318</v>
      </c>
      <c r="B172" s="103" t="s">
        <v>106</v>
      </c>
      <c r="C172" s="28" t="s">
        <v>103</v>
      </c>
      <c r="D172" s="29">
        <v>7.6</v>
      </c>
      <c r="E172" s="74">
        <f t="shared" si="82"/>
        <v>0</v>
      </c>
      <c r="F172" s="74">
        <f t="shared" si="83"/>
        <v>0</v>
      </c>
      <c r="H172" s="19">
        <v>84.52</v>
      </c>
    </row>
    <row r="173" spans="1:8" s="14" customFormat="1" ht="21.95" customHeight="1">
      <c r="A173" s="101" t="s">
        <v>319</v>
      </c>
      <c r="B173" s="103" t="s">
        <v>108</v>
      </c>
      <c r="C173" s="28" t="s">
        <v>109</v>
      </c>
      <c r="D173" s="29">
        <v>12.6</v>
      </c>
      <c r="E173" s="74">
        <f t="shared" si="82"/>
        <v>0</v>
      </c>
      <c r="F173" s="74">
        <f t="shared" si="83"/>
        <v>0</v>
      </c>
      <c r="H173" s="19">
        <v>28.49</v>
      </c>
    </row>
    <row r="174" spans="1:8" s="14" customFormat="1" ht="21.95" customHeight="1">
      <c r="A174" s="101" t="s">
        <v>320</v>
      </c>
      <c r="B174" s="103" t="s">
        <v>111</v>
      </c>
      <c r="C174" s="28" t="s">
        <v>103</v>
      </c>
      <c r="D174" s="29">
        <v>5.32</v>
      </c>
      <c r="E174" s="74">
        <f t="shared" si="82"/>
        <v>0</v>
      </c>
      <c r="F174" s="74">
        <f t="shared" si="83"/>
        <v>0</v>
      </c>
      <c r="H174" s="19">
        <v>84.52</v>
      </c>
    </row>
    <row r="175" spans="1:8" s="14" customFormat="1" ht="32.25" customHeight="1">
      <c r="A175" s="101" t="s">
        <v>321</v>
      </c>
      <c r="B175" s="103" t="s">
        <v>154</v>
      </c>
      <c r="C175" s="28" t="s">
        <v>103</v>
      </c>
      <c r="D175" s="29">
        <v>1.32</v>
      </c>
      <c r="E175" s="74">
        <f t="shared" si="82"/>
        <v>0</v>
      </c>
      <c r="F175" s="74">
        <f t="shared" si="83"/>
        <v>0</v>
      </c>
      <c r="H175" s="19">
        <v>811.42</v>
      </c>
    </row>
    <row r="176" spans="1:8" s="14" customFormat="1" ht="32.1" customHeight="1">
      <c r="A176" s="101" t="s">
        <v>322</v>
      </c>
      <c r="B176" s="103" t="s">
        <v>115</v>
      </c>
      <c r="C176" s="28" t="s">
        <v>103</v>
      </c>
      <c r="D176" s="29">
        <v>0.65</v>
      </c>
      <c r="E176" s="74">
        <f t="shared" si="82"/>
        <v>0</v>
      </c>
      <c r="F176" s="74">
        <f t="shared" si="83"/>
        <v>0</v>
      </c>
      <c r="H176" s="19">
        <v>10.9</v>
      </c>
    </row>
    <row r="177" spans="1:8" s="14" customFormat="1" ht="32.25" customHeight="1">
      <c r="A177" s="98" t="s">
        <v>323</v>
      </c>
      <c r="B177" s="112" t="s">
        <v>192</v>
      </c>
      <c r="C177" s="116"/>
      <c r="D177" s="33"/>
      <c r="E177" s="34"/>
      <c r="F177" s="34"/>
      <c r="H177" s="34"/>
    </row>
    <row r="178" spans="1:8" s="14" customFormat="1" ht="21.95" customHeight="1">
      <c r="A178" s="101" t="s">
        <v>324</v>
      </c>
      <c r="B178" s="103" t="s">
        <v>325</v>
      </c>
      <c r="C178" s="28" t="s">
        <v>23</v>
      </c>
      <c r="D178" s="29">
        <v>46</v>
      </c>
      <c r="E178" s="74">
        <f t="shared" ref="E178:E179" si="84">ROUND((H178*$H$3),2)</f>
        <v>0</v>
      </c>
      <c r="F178" s="74">
        <f t="shared" ref="F178:F179" si="85">ROUND(E178*D178,2)</f>
        <v>0</v>
      </c>
      <c r="H178" s="19">
        <v>10.9</v>
      </c>
    </row>
    <row r="179" spans="1:8" s="14" customFormat="1" ht="21.95" customHeight="1">
      <c r="A179" s="101" t="s">
        <v>326</v>
      </c>
      <c r="B179" s="103" t="s">
        <v>327</v>
      </c>
      <c r="C179" s="28" t="s">
        <v>23</v>
      </c>
      <c r="D179" s="29">
        <v>17</v>
      </c>
      <c r="E179" s="74">
        <f t="shared" si="84"/>
        <v>0</v>
      </c>
      <c r="F179" s="74">
        <f t="shared" si="85"/>
        <v>0</v>
      </c>
      <c r="H179" s="19">
        <v>10.9</v>
      </c>
    </row>
    <row r="180" spans="1:8" s="14" customFormat="1" ht="32.25" customHeight="1">
      <c r="A180" s="76"/>
      <c r="B180" s="108" t="s">
        <v>328</v>
      </c>
      <c r="C180" s="76"/>
      <c r="D180" s="76"/>
      <c r="E180" s="76"/>
      <c r="F180" s="75">
        <f>SUM(F152:F179)</f>
        <v>0</v>
      </c>
      <c r="H180" s="76"/>
    </row>
    <row r="181" spans="1:8" s="14" customFormat="1" ht="21.95" customHeight="1">
      <c r="A181" s="98" t="s">
        <v>329</v>
      </c>
      <c r="B181" s="121" t="s">
        <v>330</v>
      </c>
      <c r="C181" s="113"/>
      <c r="D181" s="37"/>
      <c r="E181" s="34"/>
      <c r="F181" s="34"/>
      <c r="H181" s="34"/>
    </row>
    <row r="182" spans="1:8" s="14" customFormat="1" ht="21.95" customHeight="1">
      <c r="A182" s="98" t="s">
        <v>331</v>
      </c>
      <c r="B182" s="122" t="s">
        <v>20</v>
      </c>
      <c r="C182" s="143"/>
      <c r="D182" s="57"/>
      <c r="E182" s="34"/>
      <c r="F182" s="34"/>
      <c r="H182" s="34"/>
    </row>
    <row r="183" spans="1:8" s="14" customFormat="1" ht="32.25" customHeight="1">
      <c r="A183" s="101" t="s">
        <v>332</v>
      </c>
      <c r="B183" s="142" t="s">
        <v>22</v>
      </c>
      <c r="C183" s="28" t="s">
        <v>23</v>
      </c>
      <c r="D183" s="46">
        <v>156</v>
      </c>
      <c r="E183" s="74">
        <f t="shared" ref="E183" si="86">ROUND((H183*$H$3),2)</f>
        <v>0</v>
      </c>
      <c r="F183" s="74">
        <f t="shared" ref="F183" si="87">ROUND(E183*D183,2)</f>
        <v>0</v>
      </c>
      <c r="H183" s="19">
        <v>30.38</v>
      </c>
    </row>
    <row r="184" spans="1:8" s="14" customFormat="1" ht="32.25" customHeight="1">
      <c r="A184" s="101" t="s">
        <v>333</v>
      </c>
      <c r="B184" s="142" t="s">
        <v>334</v>
      </c>
      <c r="C184" s="28" t="s">
        <v>23</v>
      </c>
      <c r="D184" s="46">
        <v>9</v>
      </c>
      <c r="E184" s="74">
        <f t="shared" ref="E184:E187" si="88">ROUND((H184*$H$3),2)</f>
        <v>0</v>
      </c>
      <c r="F184" s="74">
        <f t="shared" ref="F184:F187" si="89">ROUND(E184*D184,2)</f>
        <v>0</v>
      </c>
      <c r="H184" s="19">
        <v>42.69</v>
      </c>
    </row>
    <row r="185" spans="1:8" s="14" customFormat="1" ht="21.95" customHeight="1">
      <c r="A185" s="101" t="s">
        <v>335</v>
      </c>
      <c r="B185" s="20" t="s">
        <v>336</v>
      </c>
      <c r="C185" s="17" t="s">
        <v>23</v>
      </c>
      <c r="D185" s="46">
        <v>44</v>
      </c>
      <c r="E185" s="74">
        <f t="shared" si="88"/>
        <v>0</v>
      </c>
      <c r="F185" s="74">
        <f t="shared" si="89"/>
        <v>0</v>
      </c>
      <c r="H185" s="19">
        <v>41.86</v>
      </c>
    </row>
    <row r="186" spans="1:8" s="14" customFormat="1" ht="21.95" customHeight="1">
      <c r="A186" s="101" t="s">
        <v>337</v>
      </c>
      <c r="B186" s="20" t="s">
        <v>338</v>
      </c>
      <c r="C186" s="17" t="s">
        <v>23</v>
      </c>
      <c r="D186" s="46">
        <v>6</v>
      </c>
      <c r="E186" s="74">
        <f t="shared" si="88"/>
        <v>0</v>
      </c>
      <c r="F186" s="74">
        <f t="shared" si="89"/>
        <v>0</v>
      </c>
      <c r="H186" s="19">
        <v>49.12</v>
      </c>
    </row>
    <row r="187" spans="1:8" s="14" customFormat="1" ht="32.25" customHeight="1">
      <c r="A187" s="101" t="s">
        <v>339</v>
      </c>
      <c r="B187" s="142" t="s">
        <v>340</v>
      </c>
      <c r="C187" s="28" t="s">
        <v>23</v>
      </c>
      <c r="D187" s="46">
        <v>9</v>
      </c>
      <c r="E187" s="74">
        <f t="shared" si="88"/>
        <v>0</v>
      </c>
      <c r="F187" s="74">
        <f t="shared" si="89"/>
        <v>0</v>
      </c>
      <c r="H187" s="19">
        <v>27.05</v>
      </c>
    </row>
    <row r="188" spans="1:8" s="14" customFormat="1" ht="21.95" customHeight="1">
      <c r="A188" s="98" t="s">
        <v>341</v>
      </c>
      <c r="B188" s="122" t="s">
        <v>342</v>
      </c>
      <c r="C188" s="143"/>
      <c r="D188" s="57"/>
      <c r="E188" s="34"/>
      <c r="F188" s="34"/>
      <c r="H188" s="34"/>
    </row>
    <row r="189" spans="1:8" s="14" customFormat="1" ht="59.25" customHeight="1">
      <c r="A189" s="101" t="s">
        <v>343</v>
      </c>
      <c r="B189" s="105" t="s">
        <v>238</v>
      </c>
      <c r="C189" s="28" t="s">
        <v>23</v>
      </c>
      <c r="D189" s="29">
        <v>31</v>
      </c>
      <c r="E189" s="74">
        <f t="shared" ref="E189" si="90">ROUND((H189*$H$3),2)</f>
        <v>0</v>
      </c>
      <c r="F189" s="74">
        <f t="shared" ref="F189" si="91">ROUND(E189*D189,2)</f>
        <v>0</v>
      </c>
      <c r="H189" s="19">
        <v>19.600000000000001</v>
      </c>
    </row>
    <row r="190" spans="1:8" s="14" customFormat="1" ht="21.95" customHeight="1">
      <c r="A190" s="98" t="s">
        <v>344</v>
      </c>
      <c r="B190" s="122" t="s">
        <v>36</v>
      </c>
      <c r="C190" s="143"/>
      <c r="D190" s="57"/>
      <c r="E190" s="34"/>
      <c r="F190" s="34"/>
      <c r="H190" s="34"/>
    </row>
    <row r="191" spans="1:8" s="14" customFormat="1" ht="32.25" customHeight="1">
      <c r="A191" s="101" t="s">
        <v>345</v>
      </c>
      <c r="B191" s="107" t="s">
        <v>346</v>
      </c>
      <c r="C191" s="28" t="s">
        <v>23</v>
      </c>
      <c r="D191" s="29">
        <v>47</v>
      </c>
      <c r="E191" s="74">
        <f t="shared" ref="E191:E192" si="92">ROUND((H191*$H$3),2)</f>
        <v>0</v>
      </c>
      <c r="F191" s="74">
        <f t="shared" ref="F191:F192" si="93">ROUND(E191*D191,2)</f>
        <v>0</v>
      </c>
      <c r="H191" s="19">
        <v>6.78</v>
      </c>
    </row>
    <row r="192" spans="1:8" s="61" customFormat="1" ht="32.25" customHeight="1">
      <c r="A192" s="106" t="s">
        <v>347</v>
      </c>
      <c r="B192" s="107" t="s">
        <v>348</v>
      </c>
      <c r="C192" s="28" t="s">
        <v>23</v>
      </c>
      <c r="D192" s="46">
        <v>47</v>
      </c>
      <c r="E192" s="74">
        <f t="shared" si="92"/>
        <v>0</v>
      </c>
      <c r="F192" s="74">
        <f t="shared" si="93"/>
        <v>0</v>
      </c>
      <c r="H192" s="19">
        <v>4.1399999999999997</v>
      </c>
    </row>
    <row r="193" spans="1:8" s="14" customFormat="1" ht="32.25" customHeight="1">
      <c r="A193" s="98" t="s">
        <v>349</v>
      </c>
      <c r="B193" s="121" t="s">
        <v>350</v>
      </c>
      <c r="C193" s="113"/>
      <c r="D193" s="33"/>
      <c r="E193" s="34"/>
      <c r="F193" s="34"/>
      <c r="H193" s="34"/>
    </row>
    <row r="194" spans="1:8" s="14" customFormat="1" ht="21.95" customHeight="1">
      <c r="A194" s="101" t="s">
        <v>351</v>
      </c>
      <c r="B194" s="20" t="s">
        <v>352</v>
      </c>
      <c r="C194" s="17" t="s">
        <v>23</v>
      </c>
      <c r="D194" s="46">
        <v>31</v>
      </c>
      <c r="E194" s="74">
        <f t="shared" ref="E194" si="94">ROUND((H194*$H$3),2)</f>
        <v>0</v>
      </c>
      <c r="F194" s="74">
        <f t="shared" ref="F194" si="95">ROUND(E194*D194,2)</f>
        <v>0</v>
      </c>
      <c r="H194" s="19">
        <v>10.9</v>
      </c>
    </row>
    <row r="195" spans="1:8" s="49" customFormat="1" ht="21.95" customHeight="1">
      <c r="A195" s="76"/>
      <c r="B195" s="108" t="s">
        <v>353</v>
      </c>
      <c r="C195" s="109"/>
      <c r="D195" s="110"/>
      <c r="E195" s="110"/>
      <c r="F195" s="75">
        <f>SUM(F183:F194)</f>
        <v>0</v>
      </c>
      <c r="G195" s="13"/>
      <c r="H195" s="110"/>
    </row>
    <row r="196" spans="1:8" s="14" customFormat="1" ht="21.95" customHeight="1">
      <c r="A196" s="98" t="s">
        <v>354</v>
      </c>
      <c r="B196" s="112" t="s">
        <v>355</v>
      </c>
      <c r="C196" s="113"/>
      <c r="D196" s="37"/>
      <c r="E196" s="34"/>
      <c r="F196" s="34"/>
      <c r="H196" s="34"/>
    </row>
    <row r="197" spans="1:8" s="14" customFormat="1" ht="21.95" customHeight="1">
      <c r="A197" s="98" t="s">
        <v>356</v>
      </c>
      <c r="B197" s="112" t="s">
        <v>20</v>
      </c>
      <c r="C197" s="113"/>
      <c r="D197" s="37"/>
      <c r="E197" s="34"/>
      <c r="F197" s="34"/>
      <c r="H197" s="34"/>
    </row>
    <row r="198" spans="1:8" s="14" customFormat="1" ht="32.25" customHeight="1">
      <c r="A198" s="101" t="s">
        <v>357</v>
      </c>
      <c r="B198" s="105" t="s">
        <v>22</v>
      </c>
      <c r="C198" s="28" t="s">
        <v>23</v>
      </c>
      <c r="D198" s="29">
        <v>204</v>
      </c>
      <c r="E198" s="74">
        <f t="shared" ref="E198:E199" si="96">ROUND((H198*$H$3),2)</f>
        <v>0</v>
      </c>
      <c r="F198" s="74">
        <f t="shared" ref="F198:F199" si="97">ROUND(E198*D198,2)</f>
        <v>0</v>
      </c>
      <c r="H198" s="19">
        <v>30.38</v>
      </c>
    </row>
    <row r="199" spans="1:8" s="14" customFormat="1" ht="32.25" customHeight="1">
      <c r="A199" s="101" t="s">
        <v>358</v>
      </c>
      <c r="B199" s="105" t="s">
        <v>164</v>
      </c>
      <c r="C199" s="28" t="s">
        <v>23</v>
      </c>
      <c r="D199" s="29">
        <v>78</v>
      </c>
      <c r="E199" s="74">
        <f t="shared" si="96"/>
        <v>0</v>
      </c>
      <c r="F199" s="74">
        <f t="shared" si="97"/>
        <v>0</v>
      </c>
      <c r="H199" s="19">
        <v>42.69</v>
      </c>
    </row>
    <row r="200" spans="1:8" s="14" customFormat="1" ht="21.95" customHeight="1">
      <c r="A200" s="98" t="s">
        <v>359</v>
      </c>
      <c r="B200" s="112" t="s">
        <v>25</v>
      </c>
      <c r="C200" s="113"/>
      <c r="D200" s="37"/>
      <c r="E200" s="34"/>
      <c r="F200" s="34"/>
      <c r="H200" s="34"/>
    </row>
    <row r="201" spans="1:8" s="14" customFormat="1" ht="32.25" customHeight="1">
      <c r="A201" s="101" t="s">
        <v>360</v>
      </c>
      <c r="B201" s="105" t="s">
        <v>27</v>
      </c>
      <c r="C201" s="28" t="s">
        <v>28</v>
      </c>
      <c r="D201" s="29">
        <v>12</v>
      </c>
      <c r="E201" s="74">
        <f t="shared" ref="E201" si="98">ROUND((H201*$H$3),2)</f>
        <v>0</v>
      </c>
      <c r="F201" s="74">
        <f t="shared" ref="F201" si="99">ROUND(E201*D201,2)</f>
        <v>0</v>
      </c>
      <c r="H201" s="19">
        <v>107.92</v>
      </c>
    </row>
    <row r="202" spans="1:8" s="14" customFormat="1" ht="21.95" customHeight="1">
      <c r="A202" s="101" t="s">
        <v>361</v>
      </c>
      <c r="B202" s="105" t="s">
        <v>170</v>
      </c>
      <c r="C202" s="28" t="s">
        <v>28</v>
      </c>
      <c r="D202" s="29">
        <v>9</v>
      </c>
      <c r="E202" s="74">
        <f t="shared" ref="E202:E205" si="100">ROUND((H202*$H$3),2)</f>
        <v>0</v>
      </c>
      <c r="F202" s="74">
        <f t="shared" ref="F202:F205" si="101">ROUND(E202*D202,2)</f>
        <v>0</v>
      </c>
      <c r="H202" s="19">
        <v>32.79</v>
      </c>
    </row>
    <row r="203" spans="1:8" s="14" customFormat="1" ht="21.95" customHeight="1">
      <c r="A203" s="101" t="s">
        <v>362</v>
      </c>
      <c r="B203" s="105" t="s">
        <v>172</v>
      </c>
      <c r="C203" s="28" t="s">
        <v>28</v>
      </c>
      <c r="D203" s="29">
        <v>2</v>
      </c>
      <c r="E203" s="74">
        <f t="shared" si="100"/>
        <v>0</v>
      </c>
      <c r="F203" s="74">
        <f t="shared" si="101"/>
        <v>0</v>
      </c>
      <c r="H203" s="19">
        <v>57.59</v>
      </c>
    </row>
    <row r="204" spans="1:8" s="14" customFormat="1" ht="21.95" customHeight="1">
      <c r="A204" s="101" t="s">
        <v>363</v>
      </c>
      <c r="B204" s="103" t="s">
        <v>180</v>
      </c>
      <c r="C204" s="28" t="s">
        <v>28</v>
      </c>
      <c r="D204" s="29">
        <v>2</v>
      </c>
      <c r="E204" s="74">
        <f t="shared" si="100"/>
        <v>0</v>
      </c>
      <c r="F204" s="74">
        <f t="shared" si="101"/>
        <v>0</v>
      </c>
      <c r="H204" s="19">
        <v>188.15</v>
      </c>
    </row>
    <row r="205" spans="1:8" s="14" customFormat="1" ht="21.95" customHeight="1">
      <c r="A205" s="101" t="s">
        <v>364</v>
      </c>
      <c r="B205" s="20" t="s">
        <v>365</v>
      </c>
      <c r="C205" s="17" t="s">
        <v>28</v>
      </c>
      <c r="D205" s="46">
        <v>1</v>
      </c>
      <c r="E205" s="74">
        <f t="shared" si="100"/>
        <v>0</v>
      </c>
      <c r="F205" s="74">
        <f t="shared" si="101"/>
        <v>0</v>
      </c>
      <c r="H205" s="19">
        <v>322.26</v>
      </c>
    </row>
    <row r="206" spans="1:8" s="14" customFormat="1" ht="21.95" customHeight="1">
      <c r="A206" s="98" t="s">
        <v>366</v>
      </c>
      <c r="B206" s="122" t="s">
        <v>30</v>
      </c>
      <c r="C206" s="143"/>
      <c r="D206" s="57"/>
      <c r="E206" s="34"/>
      <c r="F206" s="34"/>
      <c r="H206" s="34"/>
    </row>
    <row r="207" spans="1:8" s="14" customFormat="1" ht="32.25" customHeight="1">
      <c r="A207" s="101" t="s">
        <v>367</v>
      </c>
      <c r="B207" s="107" t="s">
        <v>185</v>
      </c>
      <c r="C207" s="28" t="s">
        <v>28</v>
      </c>
      <c r="D207" s="46">
        <v>5</v>
      </c>
      <c r="E207" s="74">
        <f t="shared" ref="E207" si="102">ROUND((H207*$H$3),2)</f>
        <v>0</v>
      </c>
      <c r="F207" s="74">
        <f t="shared" ref="F207" si="103">ROUND(E207*D207,2)</f>
        <v>0</v>
      </c>
      <c r="H207" s="19">
        <v>123.96</v>
      </c>
    </row>
    <row r="208" spans="1:8" s="14" customFormat="1" ht="67.5" customHeight="1">
      <c r="A208" s="101" t="s">
        <v>368</v>
      </c>
      <c r="B208" s="20" t="s">
        <v>369</v>
      </c>
      <c r="C208" s="17" t="s">
        <v>28</v>
      </c>
      <c r="D208" s="46">
        <v>2</v>
      </c>
      <c r="E208" s="74">
        <f t="shared" ref="E208:E211" si="104">ROUND((H208*$H$3),2)</f>
        <v>0</v>
      </c>
      <c r="F208" s="74">
        <f t="shared" ref="F208:F211" si="105">ROUND(E208*D208,2)</f>
        <v>0</v>
      </c>
      <c r="H208" s="19">
        <v>1595.21</v>
      </c>
    </row>
    <row r="209" spans="1:8" s="14" customFormat="1" ht="21.95" customHeight="1">
      <c r="A209" s="101" t="s">
        <v>370</v>
      </c>
      <c r="B209" s="20" t="s">
        <v>371</v>
      </c>
      <c r="C209" s="17" t="s">
        <v>28</v>
      </c>
      <c r="D209" s="46">
        <v>1</v>
      </c>
      <c r="E209" s="74">
        <f t="shared" si="104"/>
        <v>0</v>
      </c>
      <c r="F209" s="74">
        <f t="shared" si="105"/>
        <v>0</v>
      </c>
      <c r="H209" s="19">
        <v>2850.41</v>
      </c>
    </row>
    <row r="210" spans="1:8" s="14" customFormat="1" ht="21.95" customHeight="1">
      <c r="A210" s="101" t="s">
        <v>372</v>
      </c>
      <c r="B210" s="107" t="s">
        <v>373</v>
      </c>
      <c r="C210" s="28" t="s">
        <v>28</v>
      </c>
      <c r="D210" s="46">
        <v>1</v>
      </c>
      <c r="E210" s="74">
        <f t="shared" si="104"/>
        <v>0</v>
      </c>
      <c r="F210" s="74">
        <f t="shared" si="105"/>
        <v>0</v>
      </c>
      <c r="H210" s="19">
        <v>73.59</v>
      </c>
    </row>
    <row r="211" spans="1:8" s="14" customFormat="1" ht="32.25" customHeight="1">
      <c r="A211" s="101" t="s">
        <v>374</v>
      </c>
      <c r="B211" s="20" t="s">
        <v>375</v>
      </c>
      <c r="C211" s="17" t="s">
        <v>28</v>
      </c>
      <c r="D211" s="46">
        <v>1</v>
      </c>
      <c r="E211" s="74">
        <f t="shared" si="104"/>
        <v>0</v>
      </c>
      <c r="F211" s="74">
        <f t="shared" si="105"/>
        <v>0</v>
      </c>
      <c r="H211" s="19">
        <v>835.38</v>
      </c>
    </row>
    <row r="212" spans="1:8" s="14" customFormat="1" ht="21.95" customHeight="1">
      <c r="A212" s="98" t="s">
        <v>376</v>
      </c>
      <c r="B212" s="122" t="s">
        <v>377</v>
      </c>
      <c r="C212" s="143"/>
      <c r="D212" s="57"/>
      <c r="E212" s="34"/>
      <c r="F212" s="34"/>
      <c r="H212" s="34"/>
    </row>
    <row r="213" spans="1:8" s="14" customFormat="1" ht="32.25" customHeight="1">
      <c r="A213" s="101" t="s">
        <v>378</v>
      </c>
      <c r="B213" s="107" t="s">
        <v>379</v>
      </c>
      <c r="C213" s="28" t="s">
        <v>28</v>
      </c>
      <c r="D213" s="46">
        <v>9</v>
      </c>
      <c r="E213" s="74">
        <f t="shared" ref="E213:E214" si="106">ROUND((H213*$H$3),2)</f>
        <v>0</v>
      </c>
      <c r="F213" s="74">
        <f t="shared" ref="F213:F214" si="107">ROUND(E213*D213,2)</f>
        <v>0</v>
      </c>
      <c r="H213" s="19">
        <v>59.74</v>
      </c>
    </row>
    <row r="214" spans="1:8" s="14" customFormat="1" ht="60.75" customHeight="1">
      <c r="A214" s="101" t="s">
        <v>380</v>
      </c>
      <c r="B214" s="20" t="s">
        <v>240</v>
      </c>
      <c r="C214" s="17" t="s">
        <v>28</v>
      </c>
      <c r="D214" s="46">
        <v>40</v>
      </c>
      <c r="E214" s="74">
        <f t="shared" si="106"/>
        <v>0</v>
      </c>
      <c r="F214" s="74">
        <f t="shared" si="107"/>
        <v>0</v>
      </c>
      <c r="H214" s="19">
        <v>16.62</v>
      </c>
    </row>
    <row r="215" spans="1:8" s="14" customFormat="1" ht="21.95" customHeight="1">
      <c r="A215" s="98" t="s">
        <v>381</v>
      </c>
      <c r="B215" s="122" t="s">
        <v>270</v>
      </c>
      <c r="C215" s="143"/>
      <c r="D215" s="57"/>
      <c r="E215" s="34"/>
      <c r="F215" s="34"/>
      <c r="H215" s="34"/>
    </row>
    <row r="216" spans="1:8" s="14" customFormat="1" ht="48" customHeight="1">
      <c r="A216" s="101" t="s">
        <v>382</v>
      </c>
      <c r="B216" s="107" t="s">
        <v>238</v>
      </c>
      <c r="C216" s="28" t="s">
        <v>23</v>
      </c>
      <c r="D216" s="29">
        <v>26</v>
      </c>
      <c r="E216" s="74">
        <f t="shared" ref="E216" si="108">ROUND((H216*$H$3),2)</f>
        <v>0</v>
      </c>
      <c r="F216" s="74">
        <f t="shared" ref="F216" si="109">ROUND(E216*D216,2)</f>
        <v>0</v>
      </c>
      <c r="H216" s="19">
        <v>19.600000000000001</v>
      </c>
    </row>
    <row r="217" spans="1:8" s="14" customFormat="1" ht="21.95" customHeight="1">
      <c r="A217" s="98" t="s">
        <v>383</v>
      </c>
      <c r="B217" s="122" t="s">
        <v>36</v>
      </c>
      <c r="C217" s="143"/>
      <c r="D217" s="57"/>
      <c r="E217" s="34"/>
      <c r="F217" s="34"/>
      <c r="H217" s="34"/>
    </row>
    <row r="218" spans="1:8" s="14" customFormat="1" ht="32.25" customHeight="1">
      <c r="A218" s="101" t="s">
        <v>384</v>
      </c>
      <c r="B218" s="107" t="s">
        <v>38</v>
      </c>
      <c r="C218" s="28" t="s">
        <v>23</v>
      </c>
      <c r="D218" s="29">
        <v>80</v>
      </c>
      <c r="E218" s="74">
        <f t="shared" ref="E218" si="110">ROUND((H218*$H$3),2)</f>
        <v>0</v>
      </c>
      <c r="F218" s="74">
        <f t="shared" ref="F218" si="111">ROUND(E218*D218,2)</f>
        <v>0</v>
      </c>
      <c r="H218" s="19">
        <v>4.3600000000000003</v>
      </c>
    </row>
    <row r="219" spans="1:8" s="61" customFormat="1" ht="32.25" customHeight="1">
      <c r="A219" s="106" t="s">
        <v>385</v>
      </c>
      <c r="B219" s="107" t="s">
        <v>40</v>
      </c>
      <c r="C219" s="28" t="s">
        <v>23</v>
      </c>
      <c r="D219" s="46">
        <v>80</v>
      </c>
      <c r="E219" s="74">
        <f t="shared" ref="E219" si="112">ROUND((H219*$H$3),2)</f>
        <v>0</v>
      </c>
      <c r="F219" s="74">
        <f t="shared" ref="F219" si="113">ROUND(E219*D219,2)</f>
        <v>0</v>
      </c>
      <c r="H219" s="19">
        <v>3.2</v>
      </c>
    </row>
    <row r="220" spans="1:8" s="14" customFormat="1" ht="32.25" customHeight="1">
      <c r="A220" s="98" t="s">
        <v>386</v>
      </c>
      <c r="B220" s="112" t="s">
        <v>350</v>
      </c>
      <c r="C220" s="116"/>
      <c r="D220" s="33"/>
      <c r="E220" s="41"/>
      <c r="F220" s="41"/>
      <c r="H220" s="41"/>
    </row>
    <row r="221" spans="1:8" s="14" customFormat="1" ht="21.95" customHeight="1">
      <c r="A221" s="101" t="s">
        <v>387</v>
      </c>
      <c r="B221" s="20" t="s">
        <v>388</v>
      </c>
      <c r="C221" s="17" t="s">
        <v>23</v>
      </c>
      <c r="D221" s="46">
        <v>40</v>
      </c>
      <c r="E221" s="74">
        <f t="shared" ref="E221:E222" si="114">ROUND((H221*$H$3),2)</f>
        <v>0</v>
      </c>
      <c r="F221" s="74">
        <f t="shared" ref="F221:F222" si="115">ROUND(E221*D221,2)</f>
        <v>0</v>
      </c>
      <c r="H221" s="19">
        <v>10.9</v>
      </c>
    </row>
    <row r="222" spans="1:8" s="14" customFormat="1" ht="21.95" customHeight="1">
      <c r="A222" s="101" t="s">
        <v>389</v>
      </c>
      <c r="B222" s="20" t="s">
        <v>390</v>
      </c>
      <c r="C222" s="17" t="s">
        <v>23</v>
      </c>
      <c r="D222" s="46">
        <v>52</v>
      </c>
      <c r="E222" s="74">
        <f t="shared" si="114"/>
        <v>0</v>
      </c>
      <c r="F222" s="74">
        <f t="shared" si="115"/>
        <v>0</v>
      </c>
      <c r="H222" s="19">
        <v>10.9</v>
      </c>
    </row>
    <row r="223" spans="1:8" s="49" customFormat="1" ht="21.95" customHeight="1">
      <c r="A223" s="76"/>
      <c r="B223" s="108" t="s">
        <v>391</v>
      </c>
      <c r="C223" s="109"/>
      <c r="D223" s="110"/>
      <c r="E223" s="110"/>
      <c r="F223" s="75">
        <f>SUM(F198:F222)</f>
        <v>0</v>
      </c>
      <c r="G223" s="13"/>
      <c r="H223" s="110"/>
    </row>
    <row r="224" spans="1:8" s="1" customFormat="1" ht="21.95" customHeight="1">
      <c r="A224" s="144"/>
      <c r="B224" s="145" t="s">
        <v>392</v>
      </c>
      <c r="C224" s="146"/>
      <c r="D224" s="147"/>
      <c r="E224" s="148"/>
      <c r="F224" s="149">
        <f>SUM(F223+F195+F180+F149+F128)</f>
        <v>0</v>
      </c>
      <c r="H224" s="148"/>
    </row>
    <row r="225" spans="1:8" s="1" customFormat="1" ht="21.95" customHeight="1">
      <c r="A225" s="48"/>
      <c r="B225" s="22" t="s">
        <v>393</v>
      </c>
      <c r="C225" s="21"/>
      <c r="D225" s="23"/>
      <c r="E225" s="24"/>
      <c r="F225" s="25">
        <f>SUM(F224+F81)</f>
        <v>0</v>
      </c>
      <c r="H225" s="24"/>
    </row>
    <row r="238" spans="1:8">
      <c r="F238" s="7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3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60" orientation="portrait" horizontalDpi="0" verticalDpi="0" r:id="rId1"/>
  <headerFooter>
    <oddFooter>Página &amp;P de &amp;N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>Maria Luisa Alves de Avila</DisplayName>
        <AccountId>91</AccountId>
        <AccountType/>
      </UserInfo>
      <UserInfo>
        <DisplayName>Juliane Baeta Pontes Moscatelli</DisplayName>
        <AccountId>17</AccountId>
        <AccountType/>
      </UserInfo>
      <UserInfo>
        <DisplayName>Isabel Luiza Marques de Souza</DisplayName>
        <AccountId>21</AccountId>
        <AccountType/>
      </UserInfo>
    </SharedWithUsers>
    <MediaLengthInSeconds xmlns="54f8b5b4-7a42-4900-8b72-cb99e2f382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2A710B-1192-4305-9FDB-04646F0E0EA5}"/>
</file>

<file path=customXml/itemProps2.xml><?xml version="1.0" encoding="utf-8"?>
<ds:datastoreItem xmlns:ds="http://schemas.openxmlformats.org/officeDocument/2006/customXml" ds:itemID="{C5DD8320-7C15-491B-9BFE-2E034A1D2C9E}"/>
</file>

<file path=customXml/itemProps3.xml><?xml version="1.0" encoding="utf-8"?>
<ds:datastoreItem xmlns:ds="http://schemas.openxmlformats.org/officeDocument/2006/customXml" ds:itemID="{048F5C88-F2BD-4EB0-8F06-9E7AC3141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